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DD7814EE-3348-4CC0-91EF-0B50A287AD8E}" xr6:coauthVersionLast="36" xr6:coauthVersionMax="36" xr10:uidLastSave="{00000000-0000-0000-0000-000000000000}"/>
  <bookViews>
    <workbookView xWindow="0" yWindow="0" windowWidth="28800" windowHeight="11325" tabRatio="869"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 sheetId="10" r:id="rId10"/>
    <sheet name="7. Паспорт отчет о закупке" sheetId="11" r:id="rId11"/>
    <sheet name="8. Общие сведения" sheetId="12" r:id="rId12"/>
  </sheets>
  <externalReferences>
    <externalReference r:id="rId13"/>
  </externalReferences>
  <definedNames>
    <definedName name="_xlnm._FilterDatabase" localSheetId="3" hidden="1">'3.2 паспорт Техсостояние ЛЭП'!$A$24:$AA$25</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ак" localSheetId="7">#REF!</definedName>
    <definedName name="ак">#REF!</definedName>
    <definedName name="в" localSheetId="7">#REF!</definedName>
    <definedName name="в">#REF!</definedName>
    <definedName name="Вид_работ" localSheetId="7">#REF!</definedName>
    <definedName name="Вид_работ" localSheetId="9">#REF!</definedName>
    <definedName name="Вид_работ">#REF!</definedName>
    <definedName name="Вид_работ_2" localSheetId="7">#REF!</definedName>
    <definedName name="Вид_работ_2" localSheetId="9">#REF!</definedName>
    <definedName name="Вид_работ_2">#REF!</definedName>
    <definedName name="Виды_затрат" localSheetId="7">#REF!</definedName>
    <definedName name="Виды_затрат" localSheetId="9">#REF!</definedName>
    <definedName name="Виды_затрат">#REF!</definedName>
    <definedName name="Виды_работ" localSheetId="7">#REF!</definedName>
    <definedName name="Виды_работ" localSheetId="9">#REF!</definedName>
    <definedName name="Виды_работ">#REF!</definedName>
    <definedName name="Графики" localSheetId="7">#REF!</definedName>
    <definedName name="Графики" localSheetId="9">#REF!</definedName>
    <definedName name="Графики">#REF!</definedName>
    <definedName name="Группа_инвестпроектов" localSheetId="7">#REF!</definedName>
    <definedName name="Группа_инвестпроектов" localSheetId="9">#REF!</definedName>
    <definedName name="Группа_инвестпроектов">#REF!</definedName>
    <definedName name="деньги" localSheetId="7">#REF!</definedName>
    <definedName name="деньги" localSheetId="9">#REF!</definedName>
    <definedName name="деньги">#REF!</definedName>
    <definedName name="источник" localSheetId="7">#REF!</definedName>
    <definedName name="источник" localSheetId="9">#REF!</definedName>
    <definedName name="источник">#REF!</definedName>
    <definedName name="Категории_мероприятий" localSheetId="7">#REF!</definedName>
    <definedName name="Категории_мероприятий" localSheetId="9">#REF!</definedName>
    <definedName name="Категории_мероприятий">#REF!</definedName>
    <definedName name="Методика_расчета" localSheetId="7">#REF!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надежность'!$A$1:$Z$65</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'!$A$1:$AC$64</definedName>
    <definedName name="_xlnm.Print_Area" localSheetId="10">'7. Паспорт отчет о закупке'!$A$1:$AV$34</definedName>
    <definedName name="_xlnm.Print_Area" localSheetId="11">'8. Общие сведения'!$A$1:$C$187</definedName>
    <definedName name="Определен_источник" localSheetId="7">#REF!</definedName>
    <definedName name="Определен_источник" localSheetId="9">#REF!</definedName>
    <definedName name="Определен_источник">#REF!</definedName>
    <definedName name="Снижение" localSheetId="7">#REF!</definedName>
    <definedName name="Снижение" localSheetId="9">#REF!</definedName>
    <definedName name="Снижение">#REF!</definedName>
    <definedName name="список">[1]группаИП!$A$7:$A$49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7">#REF!</definedName>
    <definedName name="Стадия_реализации" localSheetId="9">#REF!</definedName>
    <definedName name="Стадия_реализации">#REF!</definedName>
    <definedName name="Тип_проекта" localSheetId="7">#REF!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B36" i="12" l="1"/>
  <c r="B35" i="12"/>
  <c r="B122" i="12"/>
  <c r="B121" i="12"/>
  <c r="B118" i="12"/>
  <c r="B117" i="12"/>
  <c r="B114" i="12"/>
  <c r="B113" i="12"/>
  <c r="B110" i="12"/>
  <c r="B109" i="12"/>
  <c r="B106" i="12"/>
  <c r="B105" i="12"/>
  <c r="B101" i="12"/>
  <c r="B102" i="12"/>
  <c r="B139" i="12"/>
  <c r="B141" i="12" s="1"/>
  <c r="B135" i="12"/>
  <c r="B138" i="12"/>
  <c r="B137" i="12"/>
  <c r="B142" i="12" l="1"/>
  <c r="B87" i="12"/>
  <c r="B94" i="12"/>
  <c r="B93" i="12"/>
  <c r="B92" i="12"/>
  <c r="B90" i="12"/>
  <c r="B89" i="12"/>
  <c r="B88" i="12"/>
  <c r="I30" i="10" l="1"/>
  <c r="I24" i="10"/>
  <c r="K30" i="10"/>
  <c r="K24" i="10"/>
  <c r="B152" i="12" l="1"/>
  <c r="B156" i="12"/>
  <c r="B155" i="12"/>
  <c r="B154" i="12"/>
  <c r="C137" i="8" l="1"/>
  <c r="B86" i="12" l="1"/>
  <c r="B85" i="12"/>
  <c r="B84" i="12"/>
  <c r="B82" i="12"/>
  <c r="B81" i="12"/>
  <c r="B80" i="12"/>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c r="D24" i="10"/>
  <c r="J30" i="10"/>
  <c r="J24" i="10"/>
  <c r="N30" i="10"/>
  <c r="N24" i="10"/>
  <c r="AC30" i="10" l="1"/>
  <c r="AC24" i="10"/>
  <c r="B162" i="12"/>
  <c r="B160" i="12"/>
  <c r="B159" i="12"/>
  <c r="B158" i="12"/>
  <c r="B78" i="12"/>
  <c r="B77" i="12"/>
  <c r="B74" i="12"/>
  <c r="B73" i="12"/>
  <c r="B70" i="12"/>
  <c r="B69" i="12"/>
  <c r="B164" i="12" l="1"/>
  <c r="B178" i="12"/>
  <c r="B66" i="12"/>
  <c r="B49" i="12"/>
  <c r="B32" i="12"/>
  <c r="B22" i="12"/>
  <c r="A15" i="12"/>
  <c r="B21" i="12" s="1"/>
  <c r="A12" i="12"/>
  <c r="A9" i="12"/>
  <c r="A5" i="12"/>
  <c r="AD26" i="11"/>
  <c r="AD35" i="11" s="1"/>
  <c r="B29" i="12" s="1"/>
  <c r="AB26" i="11"/>
  <c r="R26" i="11"/>
  <c r="L26" i="11"/>
  <c r="K26" i="11"/>
  <c r="J26" i="11"/>
  <c r="I26" i="11"/>
  <c r="D26" i="11"/>
  <c r="H25" i="1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25" i="11"/>
  <c r="F25" i="11"/>
  <c r="A15" i="11"/>
  <c r="A12" i="11"/>
  <c r="A9" i="11"/>
  <c r="A5" i="11"/>
  <c r="E64" i="10"/>
  <c r="F64" i="10" s="1"/>
  <c r="E63" i="10"/>
  <c r="F63" i="10" s="1"/>
  <c r="E62" i="10"/>
  <c r="F62" i="10" s="1"/>
  <c r="F61" i="10"/>
  <c r="E61" i="10"/>
  <c r="E60" i="10"/>
  <c r="F60" i="10" s="1"/>
  <c r="E59" i="10"/>
  <c r="F59" i="10" s="1"/>
  <c r="E58" i="10"/>
  <c r="F58" i="10" s="1"/>
  <c r="E56" i="10"/>
  <c r="F56" i="10" s="1"/>
  <c r="E54" i="10"/>
  <c r="F54" i="10" s="1"/>
  <c r="E53" i="10"/>
  <c r="F53" i="10" s="1"/>
  <c r="E51" i="10"/>
  <c r="F51" i="10" s="1"/>
  <c r="C50" i="10"/>
  <c r="C57" i="10" s="1"/>
  <c r="C49" i="10"/>
  <c r="E49" i="10" s="1"/>
  <c r="F49" i="10" s="1"/>
  <c r="C48" i="10"/>
  <c r="C47" i="10"/>
  <c r="E46" i="10"/>
  <c r="F46" i="10" s="1"/>
  <c r="E45" i="10"/>
  <c r="F45" i="10" s="1"/>
  <c r="E44" i="10"/>
  <c r="F44" i="10" s="1"/>
  <c r="F43" i="10"/>
  <c r="E43" i="10"/>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F31" i="10" s="1"/>
  <c r="AA30" i="10"/>
  <c r="Z30" i="10"/>
  <c r="G81" i="8" s="1"/>
  <c r="Y30" i="10"/>
  <c r="X30" i="10"/>
  <c r="W30" i="10"/>
  <c r="V30" i="10"/>
  <c r="U30" i="10"/>
  <c r="T30" i="10"/>
  <c r="S30" i="10"/>
  <c r="R30" i="10"/>
  <c r="Q30" i="10"/>
  <c r="P30" i="10"/>
  <c r="O30" i="10"/>
  <c r="C81" i="8"/>
  <c r="M30" i="10"/>
  <c r="B81" i="8"/>
  <c r="G30" i="10"/>
  <c r="C30" i="10"/>
  <c r="E29" i="10"/>
  <c r="F29" i="10" s="1"/>
  <c r="E28" i="10"/>
  <c r="F28" i="10" s="1"/>
  <c r="E27" i="10"/>
  <c r="F27" i="10" s="1"/>
  <c r="E26" i="10"/>
  <c r="E25" i="10"/>
  <c r="F25" i="10" s="1"/>
  <c r="AA24" i="10"/>
  <c r="Z24" i="10"/>
  <c r="Y24" i="10"/>
  <c r="X24" i="10"/>
  <c r="W24" i="10"/>
  <c r="V24" i="10"/>
  <c r="U24" i="10"/>
  <c r="T24" i="10"/>
  <c r="S24" i="10"/>
  <c r="R24" i="10"/>
  <c r="Q24" i="10"/>
  <c r="P24" i="10"/>
  <c r="O24" i="10"/>
  <c r="M24" i="10"/>
  <c r="C48" i="1"/>
  <c r="G24" i="10"/>
  <c r="C24" i="10"/>
  <c r="A14" i="10"/>
  <c r="A11" i="10"/>
  <c r="A8" i="10"/>
  <c r="A4" i="10"/>
  <c r="A15" i="9"/>
  <c r="A12" i="9"/>
  <c r="A9" i="9"/>
  <c r="A5" i="9"/>
  <c r="C141" i="8"/>
  <c r="B141" i="8"/>
  <c r="C140" i="8"/>
  <c r="D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E137" i="8" s="1"/>
  <c r="B137"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F81" i="8"/>
  <c r="E81" i="8"/>
  <c r="B76" i="8"/>
  <c r="B74" i="8"/>
  <c r="A62" i="8"/>
  <c r="B60" i="8"/>
  <c r="C58" i="8"/>
  <c r="D58" i="8" s="1"/>
  <c r="B52" i="8"/>
  <c r="B50" i="8"/>
  <c r="B59" i="8" s="1"/>
  <c r="B80" i="8" s="1"/>
  <c r="B49" i="8"/>
  <c r="D48" i="8"/>
  <c r="C48" i="8"/>
  <c r="B48" i="8"/>
  <c r="B47" i="8"/>
  <c r="B45" i="8"/>
  <c r="B44" i="8"/>
  <c r="B27" i="8"/>
  <c r="C67" i="8" s="1"/>
  <c r="C76" i="8" s="1"/>
  <c r="A15" i="8"/>
  <c r="A12" i="8"/>
  <c r="A9" i="8"/>
  <c r="A5" i="8"/>
  <c r="A15" i="7"/>
  <c r="A12" i="7"/>
  <c r="A9" i="7"/>
  <c r="A5" i="7"/>
  <c r="F64" i="6"/>
  <c r="F63" i="6"/>
  <c r="I63" i="6" s="1"/>
  <c r="D63" i="6"/>
  <c r="J63" i="6" s="1"/>
  <c r="C63" i="6"/>
  <c r="F60" i="6"/>
  <c r="F59" i="6"/>
  <c r="F58" i="6"/>
  <c r="F57" i="6"/>
  <c r="F56" i="6"/>
  <c r="F55" i="6"/>
  <c r="I55" i="6" s="1"/>
  <c r="D55" i="6"/>
  <c r="J55" i="6" s="1"/>
  <c r="C55" i="6"/>
  <c r="F53" i="6"/>
  <c r="F52" i="6"/>
  <c r="F51" i="6"/>
  <c r="F50" i="6"/>
  <c r="F49" i="6"/>
  <c r="F48" i="6"/>
  <c r="I48" i="6" s="1"/>
  <c r="D48" i="6"/>
  <c r="J48" i="6" s="1"/>
  <c r="C48" i="6"/>
  <c r="T47" i="6"/>
  <c r="S47" i="6"/>
  <c r="Q47" i="6"/>
  <c r="J47" i="6"/>
  <c r="I47" i="6"/>
  <c r="F45" i="6"/>
  <c r="F44" i="6"/>
  <c r="F40" i="6" s="1"/>
  <c r="I40" i="6" s="1"/>
  <c r="F43" i="6"/>
  <c r="F42" i="6"/>
  <c r="F41" i="6"/>
  <c r="J40" i="6"/>
  <c r="D40" i="6"/>
  <c r="C40" i="6"/>
  <c r="F37" i="6"/>
  <c r="F36" i="6"/>
  <c r="F35" i="6"/>
  <c r="I35" i="6" s="1"/>
  <c r="D35" i="6"/>
  <c r="J35" i="6" s="1"/>
  <c r="C35" i="6"/>
  <c r="F33" i="6"/>
  <c r="F32" i="6"/>
  <c r="F31" i="6"/>
  <c r="F30" i="6"/>
  <c r="F29" i="6" s="1"/>
  <c r="I29" i="6" s="1"/>
  <c r="I28" i="6" s="1"/>
  <c r="D29" i="6"/>
  <c r="J29" i="6" s="1"/>
  <c r="J28" i="6" s="1"/>
  <c r="X28" i="6" s="1"/>
  <c r="C29" i="6"/>
  <c r="T28" i="6"/>
  <c r="S28" i="6"/>
  <c r="W28" i="6" s="1"/>
  <c r="Q28" i="6"/>
  <c r="H28" i="6"/>
  <c r="A14" i="6"/>
  <c r="A11" i="6"/>
  <c r="A8" i="6"/>
  <c r="A4" i="6"/>
  <c r="A15" i="5"/>
  <c r="A12" i="5"/>
  <c r="A9" i="5"/>
  <c r="A5" i="5"/>
  <c r="R26" i="4"/>
  <c r="S26" i="4" s="1"/>
  <c r="E15" i="4"/>
  <c r="E12" i="4"/>
  <c r="E9" i="4"/>
  <c r="A5" i="4"/>
  <c r="O30" i="3"/>
  <c r="P30" i="3" s="1"/>
  <c r="N30" i="3"/>
  <c r="A16" i="3"/>
  <c r="A13" i="3"/>
  <c r="A10" i="3"/>
  <c r="A6" i="3"/>
  <c r="S23" i="2"/>
  <c r="J23" i="2"/>
  <c r="H23" i="2"/>
  <c r="A14" i="2"/>
  <c r="A11" i="2"/>
  <c r="A8" i="2"/>
  <c r="A4" i="2"/>
  <c r="B73" i="8" l="1"/>
  <c r="D141" i="8"/>
  <c r="C73" i="8" s="1"/>
  <c r="C85" i="8" s="1"/>
  <c r="C99" i="8" s="1"/>
  <c r="E140" i="8"/>
  <c r="F140" i="8" s="1"/>
  <c r="B85" i="8"/>
  <c r="C49" i="8"/>
  <c r="B46" i="8"/>
  <c r="E48" i="8"/>
  <c r="B30" i="12"/>
  <c r="AQ81" i="8"/>
  <c r="E24" i="10"/>
  <c r="F30" i="10"/>
  <c r="F26" i="10"/>
  <c r="E30" i="10"/>
  <c r="C164" i="12"/>
  <c r="F24" i="10"/>
  <c r="B66" i="8"/>
  <c r="B68" i="8" s="1"/>
  <c r="D74" i="8"/>
  <c r="D47" i="8"/>
  <c r="D61" i="8" s="1"/>
  <c r="D60" i="8" s="1"/>
  <c r="D52" i="8"/>
  <c r="E58" i="8"/>
  <c r="F48" i="8"/>
  <c r="D49" i="8"/>
  <c r="F137" i="8"/>
  <c r="G140" i="8"/>
  <c r="F141" i="8"/>
  <c r="G141" i="8"/>
  <c r="B75" i="8"/>
  <c r="B99" i="8"/>
  <c r="C47" i="8"/>
  <c r="C61" i="8" s="1"/>
  <c r="C60" i="8" s="1"/>
  <c r="C74" i="8"/>
  <c r="C52" i="8"/>
  <c r="C162" i="12"/>
  <c r="W47" i="6"/>
  <c r="W27" i="6" s="1"/>
  <c r="E48" i="10"/>
  <c r="F48" i="10" s="1"/>
  <c r="E57" i="10"/>
  <c r="F57" i="10" s="1"/>
  <c r="X47" i="6"/>
  <c r="X27" i="6" s="1"/>
  <c r="E50" i="10"/>
  <c r="F50" i="10" s="1"/>
  <c r="C52" i="10"/>
  <c r="B24" i="12"/>
  <c r="B27" i="12"/>
  <c r="D117" i="8"/>
  <c r="C49" i="1"/>
  <c r="C55" i="10"/>
  <c r="B25" i="8"/>
  <c r="B122" i="8"/>
  <c r="B126" i="8" s="1"/>
  <c r="B29" i="8" s="1"/>
  <c r="E47" i="10"/>
  <c r="F47" i="10" s="1"/>
  <c r="E73" i="8" l="1"/>
  <c r="F73" i="8"/>
  <c r="F85" i="8" s="1"/>
  <c r="F99" i="8" s="1"/>
  <c r="B140" i="12"/>
  <c r="B132" i="12"/>
  <c r="B128" i="12"/>
  <c r="B112" i="12"/>
  <c r="B124" i="12"/>
  <c r="B120" i="12"/>
  <c r="B108" i="12"/>
  <c r="B104" i="12"/>
  <c r="B100" i="12"/>
  <c r="B116" i="12"/>
  <c r="B96" i="12"/>
  <c r="B144" i="12"/>
  <c r="B136" i="12"/>
  <c r="E141" i="8"/>
  <c r="B76" i="12"/>
  <c r="B72" i="12"/>
  <c r="B68" i="12"/>
  <c r="B54" i="8"/>
  <c r="D67" i="8"/>
  <c r="E55" i="10"/>
  <c r="F55" i="10" s="1"/>
  <c r="G118" i="8"/>
  <c r="D118" i="8"/>
  <c r="B151" i="12"/>
  <c r="B63" i="12"/>
  <c r="B59" i="12"/>
  <c r="B55" i="12"/>
  <c r="B51" i="12"/>
  <c r="B46" i="12"/>
  <c r="B42" i="12"/>
  <c r="B38" i="12"/>
  <c r="B34" i="12"/>
  <c r="B149" i="12" s="1"/>
  <c r="E52" i="10"/>
  <c r="F52" i="10" s="1"/>
  <c r="B161" i="12"/>
  <c r="B147" i="12"/>
  <c r="B163" i="12"/>
  <c r="I44" i="9" s="1"/>
  <c r="J44" i="9" s="1"/>
  <c r="H140" i="8"/>
  <c r="H141" i="8" s="1"/>
  <c r="E49" i="8"/>
  <c r="G137" i="8"/>
  <c r="G48" i="8"/>
  <c r="I136" i="8"/>
  <c r="E74" i="8"/>
  <c r="E47" i="8"/>
  <c r="E61" i="8" s="1"/>
  <c r="E60" i="8" s="1"/>
  <c r="E52" i="8"/>
  <c r="F58" i="8"/>
  <c r="G73" i="8" l="1"/>
  <c r="G85" i="8" s="1"/>
  <c r="G99" i="8" s="1"/>
  <c r="E85" i="8"/>
  <c r="E99" i="8" s="1"/>
  <c r="D73" i="8"/>
  <c r="D85" i="8" s="1"/>
  <c r="D99" i="8" s="1"/>
  <c r="B55" i="8"/>
  <c r="B56" i="8" s="1"/>
  <c r="B69" i="8" s="1"/>
  <c r="H137" i="8"/>
  <c r="F49" i="8"/>
  <c r="I140" i="8"/>
  <c r="I141" i="8" s="1"/>
  <c r="G120" i="8"/>
  <c r="I118" i="8"/>
  <c r="I120" i="8" s="1"/>
  <c r="C109" i="8" s="1"/>
  <c r="F47" i="8"/>
  <c r="F61" i="8" s="1"/>
  <c r="F60" i="8" s="1"/>
  <c r="F52" i="8"/>
  <c r="F74" i="8"/>
  <c r="G58" i="8"/>
  <c r="H48" i="8"/>
  <c r="J136" i="8"/>
  <c r="D76" i="8"/>
  <c r="E67" i="8"/>
  <c r="H73" i="8" l="1"/>
  <c r="H85" i="8" s="1"/>
  <c r="H99" i="8" s="1"/>
  <c r="F67" i="8"/>
  <c r="E76" i="8"/>
  <c r="C108" i="8"/>
  <c r="C50" i="8" s="1"/>
  <c r="C59" i="8" s="1"/>
  <c r="D109" i="8"/>
  <c r="G47" i="8"/>
  <c r="G61" i="8" s="1"/>
  <c r="G60" i="8" s="1"/>
  <c r="G74" i="8"/>
  <c r="H58" i="8"/>
  <c r="G52" i="8"/>
  <c r="B77" i="8"/>
  <c r="B70" i="8"/>
  <c r="I48" i="8"/>
  <c r="K136" i="8"/>
  <c r="J140" i="8"/>
  <c r="J141" i="8" s="1"/>
  <c r="I137" i="8"/>
  <c r="G49" i="8"/>
  <c r="C53" i="8"/>
  <c r="B82" i="8"/>
  <c r="I73" i="8" l="1"/>
  <c r="I85" i="8" s="1"/>
  <c r="I99" i="8" s="1"/>
  <c r="C55" i="8"/>
  <c r="D53" i="8"/>
  <c r="B71" i="8"/>
  <c r="B72" i="8" s="1"/>
  <c r="J137" i="8"/>
  <c r="H49" i="8"/>
  <c r="K140" i="8"/>
  <c r="K141" i="8" s="1"/>
  <c r="L136" i="8"/>
  <c r="J48" i="8"/>
  <c r="H47" i="8"/>
  <c r="H61" i="8" s="1"/>
  <c r="H60" i="8" s="1"/>
  <c r="H52" i="8"/>
  <c r="I58" i="8"/>
  <c r="H74" i="8"/>
  <c r="D108" i="8"/>
  <c r="D50" i="8" s="1"/>
  <c r="D59" i="8" s="1"/>
  <c r="E109" i="8"/>
  <c r="G67" i="8"/>
  <c r="F76" i="8"/>
  <c r="C66" i="8"/>
  <c r="C68" i="8" s="1"/>
  <c r="C80" i="8"/>
  <c r="J73" i="8" l="1"/>
  <c r="J85" i="8" s="1"/>
  <c r="J99" i="8" s="1"/>
  <c r="E108" i="8"/>
  <c r="E50" i="8" s="1"/>
  <c r="E59" i="8" s="1"/>
  <c r="F109" i="8"/>
  <c r="I49" i="8"/>
  <c r="K137" i="8"/>
  <c r="H67" i="8"/>
  <c r="G76" i="8"/>
  <c r="L140" i="8"/>
  <c r="L141" i="8" s="1"/>
  <c r="B78" i="8"/>
  <c r="B83" i="8" s="1"/>
  <c r="D66" i="8"/>
  <c r="D68" i="8" s="1"/>
  <c r="D80" i="8"/>
  <c r="I47" i="8"/>
  <c r="I61" i="8" s="1"/>
  <c r="I60" i="8" s="1"/>
  <c r="I74" i="8"/>
  <c r="I52" i="8"/>
  <c r="J58" i="8"/>
  <c r="M136" i="8"/>
  <c r="K48" i="8"/>
  <c r="D55" i="8"/>
  <c r="C75" i="8"/>
  <c r="C82" i="8"/>
  <c r="C56" i="8"/>
  <c r="C69" i="8" s="1"/>
  <c r="C77" i="8" s="1"/>
  <c r="K73" i="8" l="1"/>
  <c r="K85" i="8" s="1"/>
  <c r="K99" i="8" s="1"/>
  <c r="J47" i="8"/>
  <c r="J52" i="8"/>
  <c r="J74" i="8"/>
  <c r="K58" i="8"/>
  <c r="C70" i="8"/>
  <c r="D75" i="8"/>
  <c r="D56" i="8"/>
  <c r="D69" i="8" s="1"/>
  <c r="D77" i="8" s="1"/>
  <c r="D82" i="8"/>
  <c r="L48" i="8"/>
  <c r="N136" i="8"/>
  <c r="M140" i="8"/>
  <c r="E53" i="8"/>
  <c r="B88" i="8"/>
  <c r="B86" i="8"/>
  <c r="B84" i="8"/>
  <c r="B89" i="8" s="1"/>
  <c r="I67" i="8"/>
  <c r="H76" i="8"/>
  <c r="F108" i="8"/>
  <c r="F50" i="8" s="1"/>
  <c r="F59" i="8" s="1"/>
  <c r="G109" i="8"/>
  <c r="J49" i="8"/>
  <c r="L137" i="8"/>
  <c r="E66" i="8"/>
  <c r="E68" i="8" s="1"/>
  <c r="E80" i="8"/>
  <c r="E75" i="8" l="1"/>
  <c r="M137" i="8"/>
  <c r="K49" i="8"/>
  <c r="J67" i="8"/>
  <c r="I76" i="8"/>
  <c r="F66" i="8"/>
  <c r="F68" i="8" s="1"/>
  <c r="F80" i="8"/>
  <c r="N140" i="8"/>
  <c r="N141" i="8" s="1"/>
  <c r="G108" i="8"/>
  <c r="G50" i="8" s="1"/>
  <c r="G59" i="8" s="1"/>
  <c r="H109" i="8"/>
  <c r="M48" i="8"/>
  <c r="O136" i="8"/>
  <c r="M141" i="8"/>
  <c r="D70" i="8"/>
  <c r="C71" i="8"/>
  <c r="C72" i="8" s="1"/>
  <c r="K47" i="8"/>
  <c r="K61" i="8" s="1"/>
  <c r="K60" i="8" s="1"/>
  <c r="K74" i="8"/>
  <c r="K52" i="8"/>
  <c r="L58" i="8"/>
  <c r="B87" i="8"/>
  <c r="B90" i="8" s="1"/>
  <c r="E55" i="8"/>
  <c r="F53" i="8" s="1"/>
  <c r="J61" i="8"/>
  <c r="J60" i="8" s="1"/>
  <c r="L73" i="8" l="1"/>
  <c r="L85" i="8" s="1"/>
  <c r="L99" i="8" s="1"/>
  <c r="M73" i="8"/>
  <c r="M85" i="8" s="1"/>
  <c r="M99" i="8" s="1"/>
  <c r="C78" i="8"/>
  <c r="C83" i="8" s="1"/>
  <c r="D71" i="8"/>
  <c r="N48" i="8"/>
  <c r="P136" i="8"/>
  <c r="L47" i="8"/>
  <c r="L74" i="8"/>
  <c r="M58" i="8"/>
  <c r="L52" i="8"/>
  <c r="H108" i="8"/>
  <c r="H50" i="8" s="1"/>
  <c r="H59" i="8" s="1"/>
  <c r="I109" i="8"/>
  <c r="G66" i="8"/>
  <c r="G68" i="8" s="1"/>
  <c r="G80" i="8"/>
  <c r="E56" i="8"/>
  <c r="E69" i="8" s="1"/>
  <c r="E82" i="8"/>
  <c r="J76" i="8"/>
  <c r="K67" i="8"/>
  <c r="F55" i="8"/>
  <c r="O140" i="8"/>
  <c r="F75" i="8"/>
  <c r="N137" i="8"/>
  <c r="L49" i="8"/>
  <c r="L61" i="8" l="1"/>
  <c r="L60" i="8" s="1"/>
  <c r="H66" i="8"/>
  <c r="H68" i="8" s="1"/>
  <c r="H80" i="8"/>
  <c r="G75" i="8"/>
  <c r="Q136" i="8"/>
  <c r="O48" i="8"/>
  <c r="P140" i="8"/>
  <c r="P141" i="8" s="1"/>
  <c r="C86" i="8"/>
  <c r="C84" i="8"/>
  <c r="C89" i="8" s="1"/>
  <c r="C88" i="8"/>
  <c r="M47" i="8"/>
  <c r="N58" i="8"/>
  <c r="M52" i="8"/>
  <c r="M74" i="8"/>
  <c r="D78" i="8"/>
  <c r="D83" i="8" s="1"/>
  <c r="D86" i="8" s="1"/>
  <c r="F56" i="8"/>
  <c r="F69" i="8" s="1"/>
  <c r="F82" i="8"/>
  <c r="E77" i="8"/>
  <c r="E70" i="8"/>
  <c r="I108" i="8"/>
  <c r="I50" i="8" s="1"/>
  <c r="I59" i="8" s="1"/>
  <c r="J109" i="8"/>
  <c r="D72" i="8"/>
  <c r="M49" i="8"/>
  <c r="O137" i="8"/>
  <c r="O141" i="8"/>
  <c r="G53" i="8"/>
  <c r="L67" i="8"/>
  <c r="K76" i="8"/>
  <c r="O73" i="8" l="1"/>
  <c r="O85" i="8"/>
  <c r="O99" i="8" s="1"/>
  <c r="N73" i="8"/>
  <c r="N85" i="8" s="1"/>
  <c r="N99" i="8" s="1"/>
  <c r="M61" i="8"/>
  <c r="M60" i="8" s="1"/>
  <c r="F77" i="8"/>
  <c r="F70" i="8"/>
  <c r="D88" i="8"/>
  <c r="Q140" i="8"/>
  <c r="Q141" i="8"/>
  <c r="N49" i="8"/>
  <c r="P137" i="8"/>
  <c r="J108" i="8"/>
  <c r="J50" i="8" s="1"/>
  <c r="J59" i="8" s="1"/>
  <c r="K109" i="8"/>
  <c r="I80" i="8"/>
  <c r="I66" i="8"/>
  <c r="I68" i="8" s="1"/>
  <c r="D87" i="8"/>
  <c r="C87" i="8"/>
  <c r="C90" i="8" s="1"/>
  <c r="O58" i="8"/>
  <c r="N74" i="8"/>
  <c r="N52" i="8"/>
  <c r="N47" i="8"/>
  <c r="D84" i="8"/>
  <c r="D89" i="8" s="1"/>
  <c r="L76" i="8"/>
  <c r="M67" i="8"/>
  <c r="H75" i="8"/>
  <c r="E71" i="8"/>
  <c r="E72" i="8" s="1"/>
  <c r="G55" i="8"/>
  <c r="H53" i="8" s="1"/>
  <c r="P48" i="8"/>
  <c r="R136" i="8"/>
  <c r="P73" i="8" l="1"/>
  <c r="P85" i="8" s="1"/>
  <c r="P99" i="8" s="1"/>
  <c r="I75" i="8"/>
  <c r="O52" i="8"/>
  <c r="O74" i="8"/>
  <c r="P58" i="8"/>
  <c r="O47" i="8"/>
  <c r="K108" i="8"/>
  <c r="K50" i="8" s="1"/>
  <c r="K59" i="8" s="1"/>
  <c r="L109" i="8"/>
  <c r="N61" i="8"/>
  <c r="N60" i="8" s="1"/>
  <c r="M76" i="8"/>
  <c r="N67" i="8"/>
  <c r="Q137" i="8"/>
  <c r="O49" i="8"/>
  <c r="R140" i="8"/>
  <c r="J66" i="8"/>
  <c r="J68" i="8" s="1"/>
  <c r="J80" i="8"/>
  <c r="S136" i="8"/>
  <c r="Q48" i="8"/>
  <c r="H55" i="8"/>
  <c r="E78" i="8"/>
  <c r="E83" i="8" s="1"/>
  <c r="D90" i="8"/>
  <c r="F71" i="8"/>
  <c r="F72" i="8" s="1"/>
  <c r="G56" i="8"/>
  <c r="G69" i="8" s="1"/>
  <c r="G82" i="8"/>
  <c r="E86" i="8" l="1"/>
  <c r="E84" i="8"/>
  <c r="E89" i="8" s="1"/>
  <c r="E88" i="8"/>
  <c r="J75" i="8"/>
  <c r="F78" i="8"/>
  <c r="F83" i="8" s="1"/>
  <c r="F86" i="8" s="1"/>
  <c r="H56" i="8"/>
  <c r="H69" i="8" s="1"/>
  <c r="H82" i="8"/>
  <c r="T136" i="8"/>
  <c r="R48" i="8"/>
  <c r="R137" i="8"/>
  <c r="P49" i="8"/>
  <c r="S140" i="8"/>
  <c r="S141" i="8" s="1"/>
  <c r="I53" i="8"/>
  <c r="R141" i="8"/>
  <c r="G77" i="8"/>
  <c r="G70" i="8"/>
  <c r="O67" i="8"/>
  <c r="N76" i="8"/>
  <c r="L108" i="8"/>
  <c r="L50" i="8" s="1"/>
  <c r="L59" i="8" s="1"/>
  <c r="M109" i="8"/>
  <c r="K66" i="8"/>
  <c r="K68" i="8" s="1"/>
  <c r="K80" i="8"/>
  <c r="O61" i="8"/>
  <c r="O60" i="8" s="1"/>
  <c r="P74" i="8"/>
  <c r="Q58" i="8"/>
  <c r="P52" i="8"/>
  <c r="P47" i="8"/>
  <c r="P61" i="8" s="1"/>
  <c r="P60" i="8" s="1"/>
  <c r="R73" i="8" l="1"/>
  <c r="R85" i="8"/>
  <c r="R99" i="8" s="1"/>
  <c r="Q73" i="8"/>
  <c r="Q85" i="8" s="1"/>
  <c r="Q99" i="8" s="1"/>
  <c r="F84" i="8"/>
  <c r="F89" i="8" s="1"/>
  <c r="F88" i="8"/>
  <c r="K75" i="8"/>
  <c r="N109" i="8"/>
  <c r="M108" i="8"/>
  <c r="M50" i="8" s="1"/>
  <c r="M59" i="8" s="1"/>
  <c r="I55" i="8"/>
  <c r="J53" i="8"/>
  <c r="T140" i="8"/>
  <c r="S137" i="8"/>
  <c r="Q49" i="8"/>
  <c r="H77" i="8"/>
  <c r="H70" i="8"/>
  <c r="P67" i="8"/>
  <c r="O76" i="8"/>
  <c r="U136" i="8"/>
  <c r="S48" i="8"/>
  <c r="L66" i="8"/>
  <c r="L68" i="8" s="1"/>
  <c r="L80" i="8"/>
  <c r="G71" i="8"/>
  <c r="G72" i="8" s="1"/>
  <c r="E87" i="8"/>
  <c r="E90" i="8" s="1"/>
  <c r="F87" i="8"/>
  <c r="Q74" i="8"/>
  <c r="Q52" i="8"/>
  <c r="R58" i="8"/>
  <c r="Q47" i="8"/>
  <c r="Q61" i="8" s="1"/>
  <c r="Q60" i="8" s="1"/>
  <c r="F90" i="8" l="1"/>
  <c r="Q67" i="8"/>
  <c r="P76" i="8"/>
  <c r="L75" i="8"/>
  <c r="R74" i="8"/>
  <c r="S58" i="8"/>
  <c r="R47" i="8"/>
  <c r="R52" i="8"/>
  <c r="T137" i="8"/>
  <c r="R49" i="8"/>
  <c r="U140" i="8"/>
  <c r="U141" i="8" s="1"/>
  <c r="T141" i="8"/>
  <c r="J55" i="8"/>
  <c r="K53" i="8"/>
  <c r="I56" i="8"/>
  <c r="I69" i="8" s="1"/>
  <c r="I82" i="8"/>
  <c r="M66" i="8"/>
  <c r="M68" i="8" s="1"/>
  <c r="M80" i="8"/>
  <c r="O109" i="8"/>
  <c r="N108" i="8"/>
  <c r="N50" i="8" s="1"/>
  <c r="N59" i="8" s="1"/>
  <c r="G78" i="8"/>
  <c r="G83" i="8" s="1"/>
  <c r="V136" i="8"/>
  <c r="T48" i="8"/>
  <c r="H71" i="8"/>
  <c r="H72" i="8" s="1"/>
  <c r="S73" i="8" l="1"/>
  <c r="S85" i="8" s="1"/>
  <c r="S99" i="8" s="1"/>
  <c r="T73" i="8"/>
  <c r="T85" i="8" s="1"/>
  <c r="T99" i="8" s="1"/>
  <c r="H78" i="8"/>
  <c r="H83" i="8" s="1"/>
  <c r="P109" i="8"/>
  <c r="O108" i="8"/>
  <c r="O50" i="8" s="1"/>
  <c r="O59" i="8" s="1"/>
  <c r="I77" i="8"/>
  <c r="I70" i="8"/>
  <c r="S49" i="8"/>
  <c r="U137" i="8"/>
  <c r="S74" i="8"/>
  <c r="S52" i="8"/>
  <c r="S47" i="8"/>
  <c r="S61" i="8" s="1"/>
  <c r="S60" i="8" s="1"/>
  <c r="T58" i="8"/>
  <c r="W136" i="8"/>
  <c r="U48" i="8"/>
  <c r="N66" i="8"/>
  <c r="N68" i="8" s="1"/>
  <c r="N80" i="8"/>
  <c r="N79" i="8"/>
  <c r="M75" i="8"/>
  <c r="K55" i="8"/>
  <c r="L53" i="8" s="1"/>
  <c r="J56" i="8"/>
  <c r="J69" i="8" s="1"/>
  <c r="J82" i="8"/>
  <c r="V140" i="8"/>
  <c r="V141" i="8" s="1"/>
  <c r="G86" i="8"/>
  <c r="H88" i="8"/>
  <c r="G84" i="8"/>
  <c r="G89" i="8" s="1"/>
  <c r="G88" i="8"/>
  <c r="R61" i="8"/>
  <c r="R60" i="8" s="1"/>
  <c r="Q76" i="8"/>
  <c r="R67" i="8"/>
  <c r="U73" i="8" l="1"/>
  <c r="U85" i="8" s="1"/>
  <c r="U99" i="8" s="1"/>
  <c r="K56" i="8"/>
  <c r="K69" i="8" s="1"/>
  <c r="K82" i="8"/>
  <c r="S67" i="8"/>
  <c r="R76" i="8"/>
  <c r="G87" i="8"/>
  <c r="G90" i="8" s="1"/>
  <c r="L55" i="8"/>
  <c r="M53" i="8" s="1"/>
  <c r="O66" i="8"/>
  <c r="O68" i="8" s="1"/>
  <c r="O80" i="8"/>
  <c r="O79" i="8"/>
  <c r="J77" i="8"/>
  <c r="J70" i="8"/>
  <c r="X136" i="8"/>
  <c r="V48" i="8"/>
  <c r="T74" i="8"/>
  <c r="T52" i="8"/>
  <c r="U58" i="8"/>
  <c r="T47" i="8"/>
  <c r="Q109" i="8"/>
  <c r="P108" i="8"/>
  <c r="P50" i="8" s="1"/>
  <c r="P59" i="8" s="1"/>
  <c r="W140" i="8"/>
  <c r="W141" i="8" s="1"/>
  <c r="N75" i="8"/>
  <c r="V137" i="8"/>
  <c r="T49" i="8"/>
  <c r="I71" i="8"/>
  <c r="I78" i="8" s="1"/>
  <c r="I83" i="8" s="1"/>
  <c r="H86" i="8"/>
  <c r="H87" i="8" s="1"/>
  <c r="H90" i="8" s="1"/>
  <c r="H84" i="8"/>
  <c r="H89" i="8" s="1"/>
  <c r="V73" i="8" l="1"/>
  <c r="V85" i="8" s="1"/>
  <c r="V99" i="8" s="1"/>
  <c r="I86" i="8"/>
  <c r="I84" i="8"/>
  <c r="I89" i="8" s="1"/>
  <c r="I88" i="8"/>
  <c r="M55" i="8"/>
  <c r="W137" i="8"/>
  <c r="U49" i="8"/>
  <c r="Y136" i="8"/>
  <c r="W48" i="8"/>
  <c r="J71" i="8"/>
  <c r="J78" i="8" s="1"/>
  <c r="Q108" i="8"/>
  <c r="Q50" i="8" s="1"/>
  <c r="Q59" i="8" s="1"/>
  <c r="R109" i="8"/>
  <c r="O75" i="8"/>
  <c r="T61" i="8"/>
  <c r="T60" i="8" s="1"/>
  <c r="S76" i="8"/>
  <c r="T67" i="8"/>
  <c r="X140" i="8"/>
  <c r="L56" i="8"/>
  <c r="L69" i="8" s="1"/>
  <c r="L82" i="8"/>
  <c r="P66" i="8"/>
  <c r="P68" i="8" s="1"/>
  <c r="P80" i="8"/>
  <c r="P79" i="8"/>
  <c r="U74" i="8"/>
  <c r="U47" i="8"/>
  <c r="U61" i="8" s="1"/>
  <c r="U60" i="8" s="1"/>
  <c r="U52" i="8"/>
  <c r="V58" i="8"/>
  <c r="J83" i="8"/>
  <c r="I72" i="8"/>
  <c r="K77" i="8"/>
  <c r="K70" i="8"/>
  <c r="K71" i="8" l="1"/>
  <c r="K78" i="8" s="1"/>
  <c r="K83" i="8" s="1"/>
  <c r="S109" i="8"/>
  <c r="R108" i="8"/>
  <c r="R50" i="8" s="1"/>
  <c r="R59" i="8" s="1"/>
  <c r="L77" i="8"/>
  <c r="L70" i="8"/>
  <c r="U67" i="8"/>
  <c r="T76" i="8"/>
  <c r="Q66" i="8"/>
  <c r="Q68" i="8" s="1"/>
  <c r="Q80" i="8"/>
  <c r="Q79" i="8"/>
  <c r="M56" i="8"/>
  <c r="M69" i="8" s="1"/>
  <c r="M82" i="8"/>
  <c r="V74" i="8"/>
  <c r="V52" i="8"/>
  <c r="W58" i="8"/>
  <c r="V47" i="8"/>
  <c r="P75" i="8"/>
  <c r="Y140" i="8"/>
  <c r="Y141" i="8"/>
  <c r="J72" i="8"/>
  <c r="V49" i="8"/>
  <c r="X137" i="8"/>
  <c r="N53" i="8"/>
  <c r="J86" i="8"/>
  <c r="J87" i="8" s="1"/>
  <c r="J84" i="8"/>
  <c r="J89" i="8" s="1"/>
  <c r="J88" i="8"/>
  <c r="Z136" i="8"/>
  <c r="X48" i="8"/>
  <c r="X141" i="8"/>
  <c r="I87" i="8"/>
  <c r="I90" i="8" s="1"/>
  <c r="W73" i="8" l="1"/>
  <c r="W85" i="8" s="1"/>
  <c r="W99" i="8" s="1"/>
  <c r="X73" i="8"/>
  <c r="X85" i="8" s="1"/>
  <c r="X99" i="8" s="1"/>
  <c r="K72" i="8"/>
  <c r="J90" i="8"/>
  <c r="Z140" i="8"/>
  <c r="Z141" i="8" s="1"/>
  <c r="W52" i="8"/>
  <c r="X58" i="8"/>
  <c r="W47" i="8"/>
  <c r="W74" i="8"/>
  <c r="K86" i="8"/>
  <c r="K87" i="8" s="1"/>
  <c r="K90" i="8" s="1"/>
  <c r="K88" i="8"/>
  <c r="K84" i="8"/>
  <c r="K89" i="8" s="1"/>
  <c r="M77" i="8"/>
  <c r="M70" i="8"/>
  <c r="AA136" i="8"/>
  <c r="Y48" i="8"/>
  <c r="N55" i="8"/>
  <c r="O53" i="8" s="1"/>
  <c r="Q75" i="8"/>
  <c r="V67" i="8"/>
  <c r="U76" i="8"/>
  <c r="V61" i="8"/>
  <c r="V60" i="8" s="1"/>
  <c r="L71" i="8"/>
  <c r="L78" i="8" s="1"/>
  <c r="L83" i="8" s="1"/>
  <c r="R66" i="8"/>
  <c r="R68" i="8" s="1"/>
  <c r="R80" i="8"/>
  <c r="R79" i="8"/>
  <c r="T109" i="8"/>
  <c r="S108" i="8"/>
  <c r="S50" i="8" s="1"/>
  <c r="S59" i="8" s="1"/>
  <c r="Y137" i="8"/>
  <c r="W49" i="8"/>
  <c r="Y73" i="8" l="1"/>
  <c r="Y85" i="8" s="1"/>
  <c r="Y99" i="8" s="1"/>
  <c r="L72" i="8"/>
  <c r="O55" i="8"/>
  <c r="P53" i="8"/>
  <c r="U109" i="8"/>
  <c r="T108" i="8"/>
  <c r="T50" i="8" s="1"/>
  <c r="T59" i="8" s="1"/>
  <c r="X49" i="8"/>
  <c r="Z137" i="8"/>
  <c r="L86" i="8"/>
  <c r="L87" i="8" s="1"/>
  <c r="L90" i="8" s="1"/>
  <c r="L84" i="8"/>
  <c r="L89" i="8" s="1"/>
  <c r="L88" i="8"/>
  <c r="B105" i="8" s="1"/>
  <c r="M71" i="8"/>
  <c r="M78" i="8" s="1"/>
  <c r="W61" i="8"/>
  <c r="W60" i="8" s="1"/>
  <c r="X47" i="8"/>
  <c r="X61" i="8" s="1"/>
  <c r="X60" i="8" s="1"/>
  <c r="X52" i="8"/>
  <c r="Y58" i="8"/>
  <c r="X74" i="8"/>
  <c r="AA140" i="8"/>
  <c r="AA141" i="8" s="1"/>
  <c r="S66" i="8"/>
  <c r="S68" i="8" s="1"/>
  <c r="S80" i="8"/>
  <c r="S79" i="8"/>
  <c r="R75" i="8"/>
  <c r="W67" i="8"/>
  <c r="V76" i="8"/>
  <c r="N56" i="8"/>
  <c r="N69" i="8" s="1"/>
  <c r="N82" i="8"/>
  <c r="AB136" i="8"/>
  <c r="Z48" i="8"/>
  <c r="M83" i="8"/>
  <c r="Z73" i="8" l="1"/>
  <c r="Z85" i="8" s="1"/>
  <c r="Z99" i="8" s="1"/>
  <c r="N77" i="8"/>
  <c r="N70" i="8"/>
  <c r="X67" i="8"/>
  <c r="W76" i="8"/>
  <c r="S75" i="8"/>
  <c r="AC136" i="8"/>
  <c r="AA48" i="8"/>
  <c r="M72" i="8"/>
  <c r="M86" i="8"/>
  <c r="M87" i="8" s="1"/>
  <c r="M88" i="8"/>
  <c r="M84" i="8"/>
  <c r="M89" i="8" s="1"/>
  <c r="G28" i="8" s="1"/>
  <c r="C105" i="8" s="1"/>
  <c r="AB140" i="8"/>
  <c r="AB141" i="8"/>
  <c r="Y52" i="8"/>
  <c r="Y47" i="8"/>
  <c r="Z58" i="8"/>
  <c r="Y74" i="8"/>
  <c r="AA137" i="8"/>
  <c r="Y49" i="8"/>
  <c r="T66" i="8"/>
  <c r="T68" i="8" s="1"/>
  <c r="T80" i="8"/>
  <c r="T79" i="8"/>
  <c r="V109" i="8"/>
  <c r="U108" i="8"/>
  <c r="U50" i="8" s="1"/>
  <c r="U59" i="8" s="1"/>
  <c r="P55" i="8"/>
  <c r="Q53" i="8" s="1"/>
  <c r="O56" i="8"/>
  <c r="O69" i="8" s="1"/>
  <c r="O82" i="8"/>
  <c r="AA73" i="8" l="1"/>
  <c r="AA85" i="8" s="1"/>
  <c r="AA99" i="8" s="1"/>
  <c r="Q55" i="8"/>
  <c r="R53" i="8"/>
  <c r="Z52" i="8"/>
  <c r="AA58" i="8"/>
  <c r="Z47" i="8"/>
  <c r="Z74" i="8"/>
  <c r="P82" i="8"/>
  <c r="P56" i="8"/>
  <c r="P69" i="8" s="1"/>
  <c r="V108" i="8"/>
  <c r="V50" i="8" s="1"/>
  <c r="V59" i="8" s="1"/>
  <c r="W109" i="8"/>
  <c r="T75" i="8"/>
  <c r="Y61" i="8"/>
  <c r="Y60" i="8" s="1"/>
  <c r="O77" i="8"/>
  <c r="O70" i="8"/>
  <c r="U80" i="8"/>
  <c r="U66" i="8"/>
  <c r="U68" i="8" s="1"/>
  <c r="U79" i="8"/>
  <c r="AB137" i="8"/>
  <c r="Z49" i="8"/>
  <c r="AC140" i="8"/>
  <c r="AC141" i="8" s="1"/>
  <c r="G30" i="8"/>
  <c r="A105" i="8" s="1"/>
  <c r="M90" i="8"/>
  <c r="G29" i="8" s="1"/>
  <c r="D105" i="8" s="1"/>
  <c r="N71" i="8"/>
  <c r="N78" i="8" s="1"/>
  <c r="N83" i="8" s="1"/>
  <c r="AD136" i="8"/>
  <c r="AB48" i="8"/>
  <c r="Y67" i="8"/>
  <c r="X76" i="8"/>
  <c r="AB73" i="8" l="1"/>
  <c r="AB85" i="8" s="1"/>
  <c r="AB99" i="8" s="1"/>
  <c r="N72" i="8"/>
  <c r="W108" i="8"/>
  <c r="W50" i="8" s="1"/>
  <c r="W59" i="8" s="1"/>
  <c r="X109" i="8"/>
  <c r="AD140" i="8"/>
  <c r="U75" i="8"/>
  <c r="O71" i="8"/>
  <c r="O78" i="8" s="1"/>
  <c r="Z61" i="8"/>
  <c r="Z60" i="8" s="1"/>
  <c r="N86" i="8"/>
  <c r="N87" i="8" s="1"/>
  <c r="N90" i="8" s="1"/>
  <c r="N88" i="8"/>
  <c r="N84" i="8"/>
  <c r="N89" i="8" s="1"/>
  <c r="Z67" i="8"/>
  <c r="Y76" i="8"/>
  <c r="P77" i="8"/>
  <c r="P70" i="8"/>
  <c r="R55" i="8"/>
  <c r="S53" i="8"/>
  <c r="AC48" i="8"/>
  <c r="AE136" i="8"/>
  <c r="AC137" i="8"/>
  <c r="AA49" i="8"/>
  <c r="O83" i="8"/>
  <c r="V80" i="8"/>
  <c r="V66" i="8"/>
  <c r="V68" i="8" s="1"/>
  <c r="V79" i="8"/>
  <c r="AA74" i="8"/>
  <c r="AA52" i="8"/>
  <c r="AB58" i="8"/>
  <c r="AA47" i="8"/>
  <c r="AA61" i="8" s="1"/>
  <c r="AA60" i="8" s="1"/>
  <c r="Q56" i="8"/>
  <c r="Q69" i="8" s="1"/>
  <c r="Q82" i="8"/>
  <c r="O72" i="8" l="1"/>
  <c r="Q77" i="8"/>
  <c r="Q70" i="8"/>
  <c r="AB52" i="8"/>
  <c r="AB74" i="8"/>
  <c r="AC58" i="8"/>
  <c r="AB47" i="8"/>
  <c r="AD48" i="8"/>
  <c r="AF136" i="8"/>
  <c r="P71" i="8"/>
  <c r="P78" i="8" s="1"/>
  <c r="V75" i="8"/>
  <c r="S55" i="8"/>
  <c r="Z76" i="8"/>
  <c r="AA67" i="8"/>
  <c r="O86" i="8"/>
  <c r="O87" i="8" s="1"/>
  <c r="O90" i="8" s="1"/>
  <c r="O84" i="8"/>
  <c r="O89" i="8" s="1"/>
  <c r="O88" i="8"/>
  <c r="AD137" i="8"/>
  <c r="AB49" i="8"/>
  <c r="R56" i="8"/>
  <c r="R69" i="8" s="1"/>
  <c r="R82" i="8"/>
  <c r="P83" i="8"/>
  <c r="AE140" i="8"/>
  <c r="AE141" i="8"/>
  <c r="AD141" i="8"/>
  <c r="Y109" i="8"/>
  <c r="X108" i="8"/>
  <c r="X50" i="8" s="1"/>
  <c r="X59" i="8" s="1"/>
  <c r="W66" i="8"/>
  <c r="W68" i="8" s="1"/>
  <c r="W80" i="8"/>
  <c r="W79" i="8"/>
  <c r="AC73" i="8" l="1"/>
  <c r="AC85" i="8" s="1"/>
  <c r="AC99" i="8" s="1"/>
  <c r="AD73" i="8"/>
  <c r="AD85" i="8" s="1"/>
  <c r="AD99" i="8" s="1"/>
  <c r="P72" i="8"/>
  <c r="W75" i="8"/>
  <c r="R77" i="8"/>
  <c r="R70" i="8"/>
  <c r="S56" i="8"/>
  <c r="S69" i="8" s="1"/>
  <c r="S82" i="8"/>
  <c r="AE48" i="8"/>
  <c r="AG136" i="8"/>
  <c r="Z109" i="8"/>
  <c r="Y108" i="8"/>
  <c r="Y50" i="8" s="1"/>
  <c r="Y59" i="8" s="1"/>
  <c r="AF140" i="8"/>
  <c r="AF141" i="8" s="1"/>
  <c r="AB67" i="8"/>
  <c r="AA76" i="8"/>
  <c r="AQ67" i="8"/>
  <c r="AB61" i="8"/>
  <c r="AB60" i="8" s="1"/>
  <c r="Q71" i="8"/>
  <c r="Q78" i="8" s="1"/>
  <c r="X66" i="8"/>
  <c r="X68" i="8" s="1"/>
  <c r="X80" i="8"/>
  <c r="X79" i="8"/>
  <c r="P86" i="8"/>
  <c r="P87" i="8" s="1"/>
  <c r="P90" i="8" s="1"/>
  <c r="P84" i="8"/>
  <c r="P89" i="8" s="1"/>
  <c r="P88" i="8"/>
  <c r="AC49" i="8"/>
  <c r="AE137" i="8"/>
  <c r="T53" i="8"/>
  <c r="AC74" i="8"/>
  <c r="AC47" i="8"/>
  <c r="AC61" i="8" s="1"/>
  <c r="AC60" i="8" s="1"/>
  <c r="AC52" i="8"/>
  <c r="AD58" i="8"/>
  <c r="Q83" i="8"/>
  <c r="AE73" i="8" l="1"/>
  <c r="AE85" i="8" s="1"/>
  <c r="AE99" i="8" s="1"/>
  <c r="Q86" i="8"/>
  <c r="Q87" i="8" s="1"/>
  <c r="Q90" i="8" s="1"/>
  <c r="Q84" i="8"/>
  <c r="Q89" i="8" s="1"/>
  <c r="Q88" i="8"/>
  <c r="T55" i="8"/>
  <c r="AD49" i="8"/>
  <c r="AF137" i="8"/>
  <c r="Y66" i="8"/>
  <c r="Y68" i="8" s="1"/>
  <c r="Y80" i="8"/>
  <c r="Y79" i="8"/>
  <c r="X75" i="8"/>
  <c r="AF48" i="8"/>
  <c r="AH136" i="8"/>
  <c r="Q72" i="8"/>
  <c r="AC67" i="8"/>
  <c r="AB76" i="8"/>
  <c r="AD74" i="8"/>
  <c r="AE58" i="8"/>
  <c r="AD52" i="8"/>
  <c r="AD47" i="8"/>
  <c r="AD61" i="8" s="1"/>
  <c r="AD60" i="8" s="1"/>
  <c r="AG140" i="8"/>
  <c r="AG141" i="8" s="1"/>
  <c r="AA109" i="8"/>
  <c r="Z108" i="8"/>
  <c r="Z50" i="8" s="1"/>
  <c r="Z59" i="8" s="1"/>
  <c r="S77" i="8"/>
  <c r="S70" i="8"/>
  <c r="R71" i="8"/>
  <c r="R78" i="8" s="1"/>
  <c r="R83" i="8" s="1"/>
  <c r="AF73" i="8" l="1"/>
  <c r="AF85" i="8" s="1"/>
  <c r="AF99" i="8" s="1"/>
  <c r="R86" i="8"/>
  <c r="R87" i="8" s="1"/>
  <c r="R90" i="8" s="1"/>
  <c r="R88" i="8"/>
  <c r="R84" i="8"/>
  <c r="R89" i="8" s="1"/>
  <c r="AH140" i="8"/>
  <c r="AH141" i="8" s="1"/>
  <c r="S71" i="8"/>
  <c r="S78" i="8" s="1"/>
  <c r="S83" i="8" s="1"/>
  <c r="AD67" i="8"/>
  <c r="AC76" i="8"/>
  <c r="AG48" i="8"/>
  <c r="AI136" i="8"/>
  <c r="R72" i="8"/>
  <c r="AB109" i="8"/>
  <c r="AA108" i="8"/>
  <c r="AA50" i="8" s="1"/>
  <c r="AA59" i="8" s="1"/>
  <c r="Y75" i="8"/>
  <c r="Z66" i="8"/>
  <c r="Z68" i="8" s="1"/>
  <c r="Z80" i="8"/>
  <c r="Z79" i="8"/>
  <c r="AG137" i="8"/>
  <c r="AE49" i="8"/>
  <c r="AE52" i="8"/>
  <c r="AF58" i="8"/>
  <c r="AE74" i="8"/>
  <c r="AE47" i="8"/>
  <c r="AE61" i="8" s="1"/>
  <c r="AE60" i="8" s="1"/>
  <c r="T56" i="8"/>
  <c r="T69" i="8" s="1"/>
  <c r="T82" i="8"/>
  <c r="U53" i="8"/>
  <c r="AG73" i="8" l="1"/>
  <c r="AG85" i="8" s="1"/>
  <c r="AG99" i="8" s="1"/>
  <c r="S86" i="8"/>
  <c r="S87" i="8" s="1"/>
  <c r="S90" i="8" s="1"/>
  <c r="S84" i="8"/>
  <c r="S89" i="8" s="1"/>
  <c r="S88" i="8"/>
  <c r="U55" i="8"/>
  <c r="T77" i="8"/>
  <c r="T70" i="8"/>
  <c r="AA66" i="8"/>
  <c r="AA68" i="8" s="1"/>
  <c r="AA80" i="8"/>
  <c r="AA79" i="8"/>
  <c r="Z75" i="8"/>
  <c r="AF52" i="8"/>
  <c r="AG58" i="8"/>
  <c r="AF47" i="8"/>
  <c r="AF74" i="8"/>
  <c r="AE67" i="8"/>
  <c r="AD76" i="8"/>
  <c r="S72" i="8"/>
  <c r="AC109" i="8"/>
  <c r="AB108" i="8"/>
  <c r="AB50" i="8" s="1"/>
  <c r="AB59" i="8" s="1"/>
  <c r="AH48" i="8"/>
  <c r="AJ136" i="8"/>
  <c r="AI140" i="8"/>
  <c r="AI141" i="8" s="1"/>
  <c r="AH137" i="8"/>
  <c r="AF49" i="8"/>
  <c r="AH73" i="8" l="1"/>
  <c r="AH85" i="8" s="1"/>
  <c r="AH99" i="8" s="1"/>
  <c r="AJ140" i="8"/>
  <c r="AJ141" i="8" s="1"/>
  <c r="U56" i="8"/>
  <c r="U69" i="8" s="1"/>
  <c r="U82" i="8"/>
  <c r="AB66" i="8"/>
  <c r="AB68" i="8" s="1"/>
  <c r="AB80" i="8"/>
  <c r="AB79" i="8"/>
  <c r="AF67" i="8"/>
  <c r="AE76" i="8"/>
  <c r="AG52" i="8"/>
  <c r="AG74" i="8"/>
  <c r="AG47" i="8"/>
  <c r="AH58" i="8"/>
  <c r="V53" i="8"/>
  <c r="AG49" i="8"/>
  <c r="AI137" i="8"/>
  <c r="AI48" i="8"/>
  <c r="AK136" i="8"/>
  <c r="AD109" i="8"/>
  <c r="AC108" i="8"/>
  <c r="AC50" i="8" s="1"/>
  <c r="AC59" i="8" s="1"/>
  <c r="AF61" i="8"/>
  <c r="AF60" i="8" s="1"/>
  <c r="AA75" i="8"/>
  <c r="T71" i="8"/>
  <c r="T78" i="8" s="1"/>
  <c r="T83" i="8" s="1"/>
  <c r="AI73" i="8" l="1"/>
  <c r="AI85" i="8" s="1"/>
  <c r="AI99" i="8" s="1"/>
  <c r="T86" i="8"/>
  <c r="T87" i="8" s="1"/>
  <c r="T90" i="8" s="1"/>
  <c r="T88" i="8"/>
  <c r="T84" i="8"/>
  <c r="T89" i="8" s="1"/>
  <c r="AE109" i="8"/>
  <c r="AD108" i="8"/>
  <c r="AD50" i="8" s="1"/>
  <c r="AD59" i="8" s="1"/>
  <c r="T72" i="8"/>
  <c r="AJ137" i="8"/>
  <c r="AH49" i="8"/>
  <c r="V55" i="8"/>
  <c r="U77" i="8"/>
  <c r="U70" i="8"/>
  <c r="AH52" i="8"/>
  <c r="AH47" i="8"/>
  <c r="AH61" i="8" s="1"/>
  <c r="AH60" i="8" s="1"/>
  <c r="AH74" i="8"/>
  <c r="AI58" i="8"/>
  <c r="AG67" i="8"/>
  <c r="AF76" i="8"/>
  <c r="AR67" i="8"/>
  <c r="AB75" i="8"/>
  <c r="AC66" i="8"/>
  <c r="AC68" i="8" s="1"/>
  <c r="AC80" i="8"/>
  <c r="AC79" i="8"/>
  <c r="AJ48" i="8"/>
  <c r="AL136" i="8"/>
  <c r="AG61" i="8"/>
  <c r="AG60" i="8" s="1"/>
  <c r="AK140" i="8"/>
  <c r="AL140" i="8" l="1"/>
  <c r="AL141" i="8" s="1"/>
  <c r="AK141" i="8"/>
  <c r="AM136" i="8"/>
  <c r="AK48" i="8"/>
  <c r="AC75" i="8"/>
  <c r="AG76" i="8"/>
  <c r="AH67" i="8"/>
  <c r="AI52" i="8"/>
  <c r="AI47" i="8"/>
  <c r="AJ58" i="8"/>
  <c r="AI74" i="8"/>
  <c r="V56" i="8"/>
  <c r="V69" i="8" s="1"/>
  <c r="V82" i="8"/>
  <c r="AF109" i="8"/>
  <c r="AE108" i="8"/>
  <c r="AE50" i="8" s="1"/>
  <c r="AE59" i="8" s="1"/>
  <c r="U71" i="8"/>
  <c r="U78" i="8" s="1"/>
  <c r="U83" i="8" s="1"/>
  <c r="W53" i="8"/>
  <c r="AK137" i="8"/>
  <c r="AI49" i="8"/>
  <c r="AD66" i="8"/>
  <c r="AD68" i="8" s="1"/>
  <c r="AD80" i="8"/>
  <c r="AD79" i="8"/>
  <c r="AJ73" i="8" l="1"/>
  <c r="AJ85" i="8" s="1"/>
  <c r="AJ99" i="8" s="1"/>
  <c r="AK73" i="8"/>
  <c r="AK85" i="8" s="1"/>
  <c r="AK99" i="8" s="1"/>
  <c r="U86" i="8"/>
  <c r="U87" i="8" s="1"/>
  <c r="U90" i="8" s="1"/>
  <c r="U84" i="8"/>
  <c r="U89" i="8" s="1"/>
  <c r="U88" i="8"/>
  <c r="AG109" i="8"/>
  <c r="AF108" i="8"/>
  <c r="AF50" i="8" s="1"/>
  <c r="AF59" i="8" s="1"/>
  <c r="AJ52" i="8"/>
  <c r="AK58" i="8"/>
  <c r="AJ47" i="8"/>
  <c r="AJ74" i="8"/>
  <c r="AN136" i="8"/>
  <c r="AL48" i="8"/>
  <c r="AL137" i="8"/>
  <c r="AJ49" i="8"/>
  <c r="U72" i="8"/>
  <c r="V77" i="8"/>
  <c r="V70" i="8"/>
  <c r="AD75" i="8"/>
  <c r="W55" i="8"/>
  <c r="AE80" i="8"/>
  <c r="AE66" i="8"/>
  <c r="AE68" i="8" s="1"/>
  <c r="AE79" i="8"/>
  <c r="AI61" i="8"/>
  <c r="AI60" i="8" s="1"/>
  <c r="AI67" i="8"/>
  <c r="AH76" i="8"/>
  <c r="AM140" i="8"/>
  <c r="AJ61" i="8" l="1"/>
  <c r="AJ60" i="8" s="1"/>
  <c r="AN140" i="8"/>
  <c r="AN141" i="8" s="1"/>
  <c r="W82" i="8"/>
  <c r="W56" i="8"/>
  <c r="W69" i="8" s="1"/>
  <c r="AM137" i="8"/>
  <c r="AK49" i="8"/>
  <c r="V71" i="8"/>
  <c r="V78" i="8" s="1"/>
  <c r="V72" i="8"/>
  <c r="AF80" i="8"/>
  <c r="AF66" i="8"/>
  <c r="AF68" i="8" s="1"/>
  <c r="AF79" i="8"/>
  <c r="AM141" i="8"/>
  <c r="AJ67" i="8"/>
  <c r="AI76" i="8"/>
  <c r="AE75" i="8"/>
  <c r="AO136" i="8"/>
  <c r="AM48" i="8"/>
  <c r="AH109" i="8"/>
  <c r="AG108" i="8"/>
  <c r="AG50" i="8" s="1"/>
  <c r="AG59" i="8" s="1"/>
  <c r="X53" i="8"/>
  <c r="V83" i="8"/>
  <c r="AK52" i="8"/>
  <c r="AK74" i="8"/>
  <c r="AL58" i="8"/>
  <c r="AK47" i="8"/>
  <c r="AK61" i="8" s="1"/>
  <c r="AK60" i="8" s="1"/>
  <c r="AL73" i="8" l="1"/>
  <c r="AL85" i="8" s="1"/>
  <c r="AL99" i="8" s="1"/>
  <c r="AM73" i="8"/>
  <c r="AM85" i="8" s="1"/>
  <c r="AM99" i="8" s="1"/>
  <c r="AP136" i="8"/>
  <c r="AN48" i="8"/>
  <c r="AM58" i="8"/>
  <c r="AL47" i="8"/>
  <c r="AL74" i="8"/>
  <c r="AL52" i="8"/>
  <c r="X55" i="8"/>
  <c r="AI109" i="8"/>
  <c r="AH108" i="8"/>
  <c r="AH50" i="8" s="1"/>
  <c r="AH59" i="8" s="1"/>
  <c r="AK67" i="8"/>
  <c r="AJ76" i="8"/>
  <c r="AF75" i="8"/>
  <c r="AN137" i="8"/>
  <c r="AL49" i="8"/>
  <c r="AG80" i="8"/>
  <c r="AG66" i="8"/>
  <c r="AG68" i="8" s="1"/>
  <c r="AG79" i="8"/>
  <c r="V86" i="8"/>
  <c r="V87" i="8" s="1"/>
  <c r="V90" i="8" s="1"/>
  <c r="V88" i="8"/>
  <c r="V84" i="8"/>
  <c r="V89" i="8" s="1"/>
  <c r="W77" i="8"/>
  <c r="W70" i="8"/>
  <c r="AO140" i="8"/>
  <c r="AP140" i="8" l="1"/>
  <c r="AP141" i="8"/>
  <c r="W71" i="8"/>
  <c r="W78" i="8" s="1"/>
  <c r="W83" i="8" s="1"/>
  <c r="AO141" i="8"/>
  <c r="AG75" i="8"/>
  <c r="AM49" i="8"/>
  <c r="AO137" i="8"/>
  <c r="AL61" i="8"/>
  <c r="AL60" i="8" s="1"/>
  <c r="X56" i="8"/>
  <c r="X69" i="8" s="1"/>
  <c r="X82" i="8"/>
  <c r="AM74" i="8"/>
  <c r="AM47" i="8"/>
  <c r="AM61" i="8" s="1"/>
  <c r="AM60" i="8" s="1"/>
  <c r="AN58" i="8"/>
  <c r="AM52" i="8"/>
  <c r="AL67" i="8"/>
  <c r="AK76" i="8"/>
  <c r="AJ109" i="8"/>
  <c r="AI108" i="8"/>
  <c r="AI50" i="8" s="1"/>
  <c r="AI59" i="8" s="1"/>
  <c r="AH80" i="8"/>
  <c r="AH66" i="8"/>
  <c r="AH68" i="8" s="1"/>
  <c r="AH79" i="8"/>
  <c r="Y53" i="8"/>
  <c r="AQ136" i="8"/>
  <c r="AO48" i="8"/>
  <c r="AN73" i="8" l="1"/>
  <c r="AN85" i="8" s="1"/>
  <c r="AN99" i="8" s="1"/>
  <c r="AO73" i="8"/>
  <c r="AO85" i="8" s="1"/>
  <c r="AO99" i="8" s="1"/>
  <c r="W72" i="8"/>
  <c r="W86" i="8"/>
  <c r="W87" i="8" s="1"/>
  <c r="W90" i="8" s="1"/>
  <c r="W84" i="8"/>
  <c r="W89" i="8" s="1"/>
  <c r="W88" i="8"/>
  <c r="Y55" i="8"/>
  <c r="AJ108" i="8"/>
  <c r="AJ50" i="8" s="1"/>
  <c r="AJ59" i="8" s="1"/>
  <c r="AK109" i="8"/>
  <c r="X77" i="8"/>
  <c r="X70" i="8"/>
  <c r="AN49" i="8"/>
  <c r="AP137" i="8"/>
  <c r="AI80" i="8"/>
  <c r="AI66" i="8"/>
  <c r="AI68" i="8" s="1"/>
  <c r="AI79" i="8"/>
  <c r="AM67" i="8"/>
  <c r="AL76" i="8"/>
  <c r="AR136" i="8"/>
  <c r="AP48" i="8"/>
  <c r="AH75" i="8"/>
  <c r="AN47" i="8"/>
  <c r="AN61" i="8" s="1"/>
  <c r="AN60" i="8" s="1"/>
  <c r="AO58" i="8"/>
  <c r="AN74" i="8"/>
  <c r="AN52" i="8"/>
  <c r="AQ140" i="8"/>
  <c r="AQ141" i="8"/>
  <c r="AP73" i="8" s="1"/>
  <c r="AP85" i="8" s="1"/>
  <c r="AP99" i="8" s="1"/>
  <c r="AQ99" i="8" l="1"/>
  <c r="A100" i="8" s="1"/>
  <c r="AQ48" i="8"/>
  <c r="AS136" i="8"/>
  <c r="AI75" i="8"/>
  <c r="AN67" i="8"/>
  <c r="AM76" i="8"/>
  <c r="AR140" i="8"/>
  <c r="AR141" i="8" s="1"/>
  <c r="AQ73" i="8" s="1"/>
  <c r="AP58" i="8"/>
  <c r="AO47" i="8"/>
  <c r="AO74" i="8"/>
  <c r="AO52" i="8"/>
  <c r="AJ66" i="8"/>
  <c r="AJ68" i="8" s="1"/>
  <c r="AJ80" i="8"/>
  <c r="AJ79" i="8"/>
  <c r="AQ137" i="8"/>
  <c r="AO49" i="8"/>
  <c r="X71" i="8"/>
  <c r="X78" i="8" s="1"/>
  <c r="X83" i="8" s="1"/>
  <c r="AK108" i="8"/>
  <c r="AK50" i="8" s="1"/>
  <c r="AK59" i="8" s="1"/>
  <c r="AL109" i="8"/>
  <c r="Y56" i="8"/>
  <c r="Y69" i="8" s="1"/>
  <c r="Y82" i="8"/>
  <c r="Z53" i="8"/>
  <c r="X72" i="8" l="1"/>
  <c r="X86" i="8"/>
  <c r="X87" i="8" s="1"/>
  <c r="X90" i="8" s="1"/>
  <c r="X84" i="8"/>
  <c r="X89" i="8" s="1"/>
  <c r="X88" i="8"/>
  <c r="Z55" i="8"/>
  <c r="AA53" i="8"/>
  <c r="AL108" i="8"/>
  <c r="AL50" i="8" s="1"/>
  <c r="AL59" i="8" s="1"/>
  <c r="AM109" i="8"/>
  <c r="AR137" i="8"/>
  <c r="AP49" i="8"/>
  <c r="AP52" i="8"/>
  <c r="AP47" i="8"/>
  <c r="AP74" i="8"/>
  <c r="AK80" i="8"/>
  <c r="AK66" i="8"/>
  <c r="AK68" i="8" s="1"/>
  <c r="AK79" i="8"/>
  <c r="AJ75" i="8"/>
  <c r="AO67" i="8"/>
  <c r="AN76" i="8"/>
  <c r="AS140" i="8"/>
  <c r="AS141" i="8" s="1"/>
  <c r="AR73" i="8" s="1"/>
  <c r="AR48" i="8"/>
  <c r="AT136" i="8"/>
  <c r="AU136" i="8" s="1"/>
  <c r="AV136" i="8" s="1"/>
  <c r="AW136" i="8" s="1"/>
  <c r="AX136" i="8" s="1"/>
  <c r="AY136" i="8" s="1"/>
  <c r="Y77" i="8"/>
  <c r="Y70" i="8"/>
  <c r="AO61" i="8"/>
  <c r="AO60" i="8" s="1"/>
  <c r="Y71" i="8" l="1"/>
  <c r="Y78" i="8" s="1"/>
  <c r="Y83" i="8" s="1"/>
  <c r="AT140" i="8"/>
  <c r="AT141" i="8" s="1"/>
  <c r="AS73" i="8" s="1"/>
  <c r="AP67" i="8"/>
  <c r="AP76" i="8" s="1"/>
  <c r="AO76" i="8"/>
  <c r="AK75" i="8"/>
  <c r="AP61" i="8"/>
  <c r="AP60" i="8" s="1"/>
  <c r="AN109" i="8"/>
  <c r="AM108" i="8"/>
  <c r="AM50" i="8" s="1"/>
  <c r="AM59" i="8" s="1"/>
  <c r="AS137" i="8"/>
  <c r="AQ49" i="8"/>
  <c r="AA55" i="8"/>
  <c r="AB53" i="8" s="1"/>
  <c r="Z56" i="8"/>
  <c r="Z69" i="8" s="1"/>
  <c r="Z82" i="8"/>
  <c r="AL80" i="8"/>
  <c r="AL66" i="8"/>
  <c r="AL68" i="8" s="1"/>
  <c r="AL79" i="8"/>
  <c r="AB55" i="8" l="1"/>
  <c r="Y86" i="8"/>
  <c r="Y87" i="8" s="1"/>
  <c r="Y90" i="8" s="1"/>
  <c r="Y84" i="8"/>
  <c r="Y89" i="8" s="1"/>
  <c r="Y88" i="8"/>
  <c r="Z77" i="8"/>
  <c r="Z70" i="8"/>
  <c r="AR49" i="8"/>
  <c r="AT137" i="8"/>
  <c r="AU137" i="8" s="1"/>
  <c r="AV137" i="8" s="1"/>
  <c r="AW137" i="8" s="1"/>
  <c r="AX137" i="8" s="1"/>
  <c r="AY137" i="8" s="1"/>
  <c r="AU140" i="8"/>
  <c r="AU141" i="8"/>
  <c r="AL75" i="8"/>
  <c r="AA56" i="8"/>
  <c r="AA69" i="8" s="1"/>
  <c r="AA82" i="8"/>
  <c r="AM80" i="8"/>
  <c r="AM66" i="8"/>
  <c r="AM68" i="8" s="1"/>
  <c r="AM79" i="8"/>
  <c r="AO109" i="8"/>
  <c r="AN108" i="8"/>
  <c r="AN50" i="8" s="1"/>
  <c r="AN59" i="8" s="1"/>
  <c r="Y72" i="8"/>
  <c r="AA77" i="8" l="1"/>
  <c r="AA70" i="8"/>
  <c r="AV140" i="8"/>
  <c r="AV141" i="8" s="1"/>
  <c r="Z71" i="8"/>
  <c r="Z78" i="8" s="1"/>
  <c r="Z83" i="8" s="1"/>
  <c r="AB56" i="8"/>
  <c r="AB69" i="8" s="1"/>
  <c r="AB82" i="8"/>
  <c r="AN80" i="8"/>
  <c r="AN66" i="8"/>
  <c r="AN68" i="8" s="1"/>
  <c r="AN79" i="8"/>
  <c r="AP109" i="8"/>
  <c r="AP108" i="8" s="1"/>
  <c r="AP50" i="8" s="1"/>
  <c r="AP59" i="8" s="1"/>
  <c r="AO108" i="8"/>
  <c r="AO50" i="8" s="1"/>
  <c r="AO59" i="8" s="1"/>
  <c r="AM75" i="8"/>
  <c r="AC53" i="8"/>
  <c r="Z86" i="8" l="1"/>
  <c r="Z87" i="8" s="1"/>
  <c r="Z90" i="8" s="1"/>
  <c r="Z84" i="8"/>
  <c r="Z89" i="8" s="1"/>
  <c r="Z88" i="8"/>
  <c r="AN75" i="8"/>
  <c r="AB77" i="8"/>
  <c r="AB70" i="8"/>
  <c r="Z72" i="8"/>
  <c r="AP80" i="8"/>
  <c r="AP66" i="8"/>
  <c r="AP68" i="8" s="1"/>
  <c r="AC55" i="8"/>
  <c r="AD53" i="8" s="1"/>
  <c r="AO80" i="8"/>
  <c r="AO66" i="8"/>
  <c r="AO68" i="8" s="1"/>
  <c r="AO79" i="8"/>
  <c r="AP79" i="8" s="1"/>
  <c r="AW140" i="8"/>
  <c r="AW141" i="8"/>
  <c r="AA71" i="8"/>
  <c r="AA78" i="8" s="1"/>
  <c r="AA83" i="8" s="1"/>
  <c r="AA72" i="8" l="1"/>
  <c r="AA86" i="8"/>
  <c r="AA87" i="8" s="1"/>
  <c r="AA90" i="8" s="1"/>
  <c r="AA84" i="8"/>
  <c r="AA89" i="8" s="1"/>
  <c r="AA88" i="8"/>
  <c r="AX140" i="8"/>
  <c r="AX141" i="8"/>
  <c r="AP75" i="8"/>
  <c r="AO75" i="8"/>
  <c r="AD55" i="8"/>
  <c r="AE53" i="8" s="1"/>
  <c r="AC56" i="8"/>
  <c r="AC69" i="8" s="1"/>
  <c r="AC82" i="8"/>
  <c r="AB71" i="8"/>
  <c r="AB78" i="8" s="1"/>
  <c r="AB83" i="8" s="1"/>
  <c r="AB86" i="8" l="1"/>
  <c r="AB87" i="8" s="1"/>
  <c r="AB90" i="8" s="1"/>
  <c r="AB84" i="8"/>
  <c r="AB89" i="8" s="1"/>
  <c r="AB88" i="8"/>
  <c r="AE55" i="8"/>
  <c r="AC77" i="8"/>
  <c r="AC70" i="8"/>
  <c r="AB72" i="8"/>
  <c r="AD56" i="8"/>
  <c r="AD69" i="8" s="1"/>
  <c r="AD82" i="8"/>
  <c r="AY140" i="8"/>
  <c r="AY141" i="8" s="1"/>
  <c r="AC71" i="8" l="1"/>
  <c r="AC78" i="8" s="1"/>
  <c r="AC83" i="8" s="1"/>
  <c r="AD77" i="8"/>
  <c r="AD70" i="8"/>
  <c r="AE56" i="8"/>
  <c r="AE69" i="8" s="1"/>
  <c r="AE82" i="8"/>
  <c r="AF53" i="8"/>
  <c r="AF55" i="8" l="1"/>
  <c r="AE77" i="8"/>
  <c r="AE70" i="8"/>
  <c r="AC86" i="8"/>
  <c r="AC87" i="8" s="1"/>
  <c r="AC90" i="8" s="1"/>
  <c r="AC88" i="8"/>
  <c r="AC84" i="8"/>
  <c r="AC89" i="8" s="1"/>
  <c r="AD71" i="8"/>
  <c r="AD78" i="8" s="1"/>
  <c r="AD83" i="8" s="1"/>
  <c r="AC72" i="8"/>
  <c r="AD86" i="8" l="1"/>
  <c r="AD87" i="8" s="1"/>
  <c r="AD90" i="8" s="1"/>
  <c r="AD88" i="8"/>
  <c r="AD84" i="8"/>
  <c r="AD89" i="8" s="1"/>
  <c r="AD72" i="8"/>
  <c r="AE71" i="8"/>
  <c r="AE78" i="8" s="1"/>
  <c r="AE83" i="8" s="1"/>
  <c r="AF56" i="8"/>
  <c r="AF69" i="8" s="1"/>
  <c r="AF82" i="8"/>
  <c r="AG53" i="8"/>
  <c r="AE86" i="8" l="1"/>
  <c r="AE87" i="8" s="1"/>
  <c r="AE90" i="8" s="1"/>
  <c r="AE84" i="8"/>
  <c r="AE89" i="8" s="1"/>
  <c r="AE88" i="8"/>
  <c r="AG55" i="8"/>
  <c r="AF77" i="8"/>
  <c r="AF70" i="8"/>
  <c r="AE72" i="8"/>
  <c r="AF71" i="8" l="1"/>
  <c r="AF78" i="8" s="1"/>
  <c r="AF83" i="8" s="1"/>
  <c r="AG56" i="8"/>
  <c r="AG69" i="8" s="1"/>
  <c r="AG82" i="8"/>
  <c r="AH53" i="8"/>
  <c r="AF86" i="8" l="1"/>
  <c r="AF87" i="8" s="1"/>
  <c r="AF90" i="8" s="1"/>
  <c r="AF84" i="8"/>
  <c r="AF89" i="8" s="1"/>
  <c r="AF88" i="8"/>
  <c r="AH55" i="8"/>
  <c r="AI53" i="8"/>
  <c r="AG77" i="8"/>
  <c r="AG70" i="8"/>
  <c r="AF72" i="8"/>
  <c r="AI55" i="8" l="1"/>
  <c r="AJ53" i="8"/>
  <c r="AH56" i="8"/>
  <c r="AH69" i="8" s="1"/>
  <c r="AH82" i="8"/>
  <c r="AG71" i="8"/>
  <c r="AG78" i="8" s="1"/>
  <c r="AG83" i="8" s="1"/>
  <c r="AG86" i="8" l="1"/>
  <c r="AG87" i="8" s="1"/>
  <c r="AG90" i="8" s="1"/>
  <c r="AG84" i="8"/>
  <c r="AG89" i="8" s="1"/>
  <c r="AG88" i="8"/>
  <c r="AG72" i="8"/>
  <c r="AH77" i="8"/>
  <c r="AH70" i="8"/>
  <c r="AJ55" i="8"/>
  <c r="AI56" i="8"/>
  <c r="AI69" i="8" s="1"/>
  <c r="AI82" i="8"/>
  <c r="AJ56" i="8" l="1"/>
  <c r="AJ69" i="8" s="1"/>
  <c r="AJ82" i="8"/>
  <c r="AH71" i="8"/>
  <c r="AH78" i="8" s="1"/>
  <c r="AH83" i="8" s="1"/>
  <c r="AI77" i="8"/>
  <c r="AI70" i="8"/>
  <c r="AK53" i="8"/>
  <c r="AK55" i="8" l="1"/>
  <c r="AH86" i="8"/>
  <c r="AH87" i="8" s="1"/>
  <c r="AH90" i="8" s="1"/>
  <c r="AH88" i="8"/>
  <c r="AH84" i="8"/>
  <c r="AH89" i="8" s="1"/>
  <c r="AI71" i="8"/>
  <c r="AI78" i="8" s="1"/>
  <c r="AI83" i="8" s="1"/>
  <c r="AH72" i="8"/>
  <c r="AJ77" i="8"/>
  <c r="AJ70" i="8"/>
  <c r="AJ71" i="8" l="1"/>
  <c r="AJ78" i="8" s="1"/>
  <c r="AJ83" i="8" s="1"/>
  <c r="AI86" i="8"/>
  <c r="AI87" i="8" s="1"/>
  <c r="AI90" i="8" s="1"/>
  <c r="AI88" i="8"/>
  <c r="AI84" i="8"/>
  <c r="AI89" i="8" s="1"/>
  <c r="AI72" i="8"/>
  <c r="AK56" i="8"/>
  <c r="AK69" i="8" s="1"/>
  <c r="AK82" i="8"/>
  <c r="AL53" i="8"/>
  <c r="AJ72" i="8" l="1"/>
  <c r="AL55" i="8"/>
  <c r="AM53" i="8"/>
  <c r="AK77" i="8"/>
  <c r="AK70" i="8"/>
  <c r="AJ86" i="8"/>
  <c r="AJ87" i="8" s="1"/>
  <c r="AJ90" i="8" s="1"/>
  <c r="AJ84" i="8"/>
  <c r="AJ89" i="8" s="1"/>
  <c r="AJ88" i="8"/>
  <c r="AM55" i="8" l="1"/>
  <c r="AK71" i="8"/>
  <c r="AK78" i="8" s="1"/>
  <c r="AK83" i="8" s="1"/>
  <c r="AL56" i="8"/>
  <c r="AL69" i="8" s="1"/>
  <c r="AL82" i="8"/>
  <c r="AK86" i="8" l="1"/>
  <c r="AK87" i="8" s="1"/>
  <c r="AK90" i="8" s="1"/>
  <c r="AK84" i="8"/>
  <c r="AK89" i="8" s="1"/>
  <c r="AK88" i="8"/>
  <c r="AM56" i="8"/>
  <c r="AM69" i="8" s="1"/>
  <c r="AM82" i="8"/>
  <c r="AN53" i="8"/>
  <c r="AL77" i="8"/>
  <c r="AL70" i="8"/>
  <c r="AK72" i="8"/>
  <c r="AM77" i="8" l="1"/>
  <c r="AM70" i="8"/>
  <c r="AN55" i="8"/>
  <c r="AL71" i="8"/>
  <c r="AL78" i="8" s="1"/>
  <c r="AL83" i="8" s="1"/>
  <c r="AL86" i="8" l="1"/>
  <c r="AL87" i="8" s="1"/>
  <c r="AL90" i="8" s="1"/>
  <c r="AL88" i="8"/>
  <c r="AL84" i="8"/>
  <c r="AL89" i="8" s="1"/>
  <c r="AL72" i="8"/>
  <c r="AN56" i="8"/>
  <c r="AN69" i="8" s="1"/>
  <c r="AN82" i="8"/>
  <c r="AO53" i="8"/>
  <c r="AM71" i="8"/>
  <c r="AM78" i="8" s="1"/>
  <c r="AM83" i="8" s="1"/>
  <c r="AM86" i="8" l="1"/>
  <c r="AM87" i="8" s="1"/>
  <c r="AM90" i="8" s="1"/>
  <c r="AM88" i="8"/>
  <c r="AM84" i="8"/>
  <c r="AM89" i="8" s="1"/>
  <c r="AN77" i="8"/>
  <c r="AN70" i="8"/>
  <c r="AM72" i="8"/>
  <c r="AO55" i="8"/>
  <c r="AP53" i="8"/>
  <c r="AP55" i="8" s="1"/>
  <c r="AP56" i="8" l="1"/>
  <c r="AP69" i="8" s="1"/>
  <c r="AP82" i="8"/>
  <c r="AO56" i="8"/>
  <c r="AO69" i="8" s="1"/>
  <c r="AO82" i="8"/>
  <c r="AN71" i="8"/>
  <c r="AN78" i="8" s="1"/>
  <c r="AN83" i="8" s="1"/>
  <c r="AN86" i="8" l="1"/>
  <c r="AN87" i="8" s="1"/>
  <c r="AN90" i="8" s="1"/>
  <c r="AN88" i="8"/>
  <c r="AN84" i="8"/>
  <c r="AN89" i="8" s="1"/>
  <c r="AN72" i="8"/>
  <c r="AO77" i="8"/>
  <c r="AO70" i="8"/>
  <c r="AP77" i="8"/>
  <c r="AP70" i="8"/>
  <c r="AP71" i="8" l="1"/>
  <c r="AP72" i="8" s="1"/>
  <c r="AO71" i="8"/>
  <c r="AO78" i="8" s="1"/>
  <c r="AO83" i="8" s="1"/>
  <c r="AO72" i="8"/>
  <c r="AO86" i="8" l="1"/>
  <c r="AO87" i="8" s="1"/>
  <c r="AO90" i="8" s="1"/>
  <c r="AO84" i="8"/>
  <c r="AO89" i="8" s="1"/>
  <c r="AO88" i="8"/>
  <c r="AP78" i="8"/>
  <c r="AP83" i="8" s="1"/>
  <c r="AP86" i="8" l="1"/>
  <c r="AP87" i="8" s="1"/>
  <c r="AP88" i="8"/>
  <c r="AP84" i="8"/>
  <c r="AP89" i="8" s="1"/>
  <c r="AP90" i="8" l="1"/>
  <c r="A101" i="8"/>
  <c r="B102" i="8" s="1"/>
</calcChain>
</file>

<file path=xl/sharedStrings.xml><?xml version="1.0" encoding="utf-8"?>
<sst xmlns="http://schemas.openxmlformats.org/spreadsheetml/2006/main" count="1216" uniqueCount="646">
  <si>
    <t>Приложение  № _____</t>
  </si>
  <si>
    <t>к приказу Минэнерго России</t>
  </si>
  <si>
    <t>от «__» _____ 202_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</si>
  <si>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</si>
  <si>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</si>
  <si>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</si>
  <si>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O_24-0200</t>
  </si>
  <si>
    <t xml:space="preserve">         (идентификатор инвестиционного проекта)</t>
  </si>
  <si>
    <t>Модернизация ТП 15/0,4 кВ 148-29 (инв. No5142304)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</si>
  <si>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</si>
  <si>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</si>
  <si>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</si>
  <si>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</si>
  <si>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</si>
  <si>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</si>
  <si>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</si>
  <si>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Модернизация, техническое перевооружение трансформаторных и иных подстанций, распределительных пунктов</t>
  </si>
  <si>
    <t>2</t>
  </si>
  <si>
    <t>Цели (указать укрупненные цели в соответствии с приложением 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</si>
  <si>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Развитие электрической сети/усиление существующей электрической сети, не связанное с подключением новых потребителей; 
Повышение надежности оказываемых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</si>
  <si>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</si>
  <si>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</si>
  <si>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</si>
  <si>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</si>
  <si>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</si>
  <si>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</si>
  <si>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</si>
  <si>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</si>
  <si>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Гурьевский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</si>
  <si>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</si>
  <si>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</si>
  <si>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</si>
  <si>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</si>
  <si>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</si>
  <si>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</si>
  <si>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</si>
  <si>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</si>
  <si>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</si>
  <si>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</si>
  <si>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</si>
  <si>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</si>
  <si>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</si>
  <si>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</si>
  <si>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</si>
  <si>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</si>
  <si>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</si>
  <si>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</si>
  <si>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</si>
  <si>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</si>
  <si>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</si>
  <si>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</si>
  <si>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</si>
  <si>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</si>
  <si>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</si>
  <si>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</si>
  <si>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</si>
  <si>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В15з = 2 шт.;
∆L15лэп=6,787 км;
DПsaidi=-0,00093087, DПsaifi=-0,00010512.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</si>
  <si>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</si>
  <si>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</si>
  <si>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</si>
  <si>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</si>
  <si>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</si>
  <si>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</si>
  <si>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</si>
  <si>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</si>
  <si>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</si>
  <si>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</si>
  <si>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</si>
  <si>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</si>
  <si>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</si>
  <si>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</si>
  <si>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</si>
  <si>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</si>
  <si>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</si>
  <si>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</si>
  <si>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</si>
  <si>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</si>
  <si>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</si>
  <si>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</si>
  <si>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</si>
  <si>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</si>
  <si>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</si>
  <si>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</si>
  <si>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</si>
  <si>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</si>
  <si>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</si>
  <si>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</si>
  <si>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</si>
  <si>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</si>
  <si>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</si>
  <si>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</si>
  <si>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</si>
  <si>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</si>
  <si>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</si>
  <si>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</si>
  <si>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</si>
  <si>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</si>
  <si>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</si>
  <si>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</si>
  <si>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</si>
  <si>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</si>
  <si>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</si>
  <si>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</si>
  <si>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</si>
  <si>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</si>
  <si>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</si>
  <si>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</si>
  <si>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</si>
  <si>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</si>
  <si>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</si>
  <si>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</si>
  <si>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</si>
  <si>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</si>
  <si>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</si>
  <si>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</si>
  <si>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15 кВ 148-29</t>
  </si>
  <si>
    <t>Выключатель</t>
  </si>
  <si>
    <t>SCI-20 630/350</t>
  </si>
  <si>
    <t>ВВ 20-20/630</t>
  </si>
  <si>
    <t>В ВЛ 15-262</t>
  </si>
  <si>
    <t>1983</t>
  </si>
  <si>
    <t>2024</t>
  </si>
  <si>
    <t>1988</t>
  </si>
  <si>
    <t>2020</t>
  </si>
  <si>
    <t>Акт от 20.02.2024</t>
  </si>
  <si>
    <t>Требуется замена</t>
  </si>
  <si>
    <t>В ВЛ 15-148</t>
  </si>
  <si>
    <t>В КЛ новая</t>
  </si>
  <si>
    <t>СВ 15</t>
  </si>
  <si>
    <t>В резерв</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</si>
  <si>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</si>
  <si>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</si>
  <si>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</si>
  <si>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</si>
  <si>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</si>
  <si>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</si>
  <si>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</si>
  <si>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</si>
  <si>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</si>
  <si>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</si>
  <si>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</si>
  <si>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</si>
  <si>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</si>
  <si>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</si>
  <si>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</si>
  <si>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</si>
  <si>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</si>
  <si>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</si>
  <si>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</si>
  <si>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</si>
  <si>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</si>
  <si>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</si>
  <si>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</si>
  <si>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</si>
  <si>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</si>
  <si>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КВЛ 15 кВ новая от ПС 110 кВ О-47 Борисово</t>
  </si>
  <si>
    <t>от яч.304 ПС 110 кВ О-47 Борисово до ТП 148-29</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</si>
  <si>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</si>
  <si>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</si>
  <si>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</si>
  <si>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</si>
  <si>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надежности оказываемых услуг в сфере электроэнергетики.
Развитие электрической сети/усиление существующей электрической сети, не связанное с подключением новых потребителей.
Замена травмоопасного оборудования.</t>
  </si>
  <si>
    <t>Описание конкретных результатов реализации инвестиционного проекта</t>
  </si>
  <si>
    <r>
      <rPr>
        <sz val="12"/>
        <color theme="1"/>
        <rFont val="Times New Roman"/>
        <family val="1"/>
        <charset val="204"/>
      </rPr>
      <t>Появление резервного источника питания по КВЛ 15 кВ от ПС 110 кВ О-47 Борисово. 
После реализации инвестиционнго проекта повявится возможность дистанционного управления ВЛ отходящих от ТП 148-29.
Уменьшение количества и протодолжительности отключений электроэнергии у жителей поселков Заозерье и Родники Гурьевского муниципального округа.</t>
    </r>
    <r>
      <rPr>
        <sz val="12"/>
        <color indexed="2"/>
        <rFont val="Times New Roman"/>
        <family val="1"/>
        <charset val="204"/>
      </rPr>
      <t xml:space="preserve">
</t>
    </r>
    <r>
      <rPr>
        <sz val="12"/>
        <color theme="1"/>
        <rFont val="Times New Roman"/>
        <family val="1"/>
        <charset val="204"/>
      </rPr>
      <t>Повышение надежности оказываемых услуг в сфере электроэнергетики DПsaidi=-0,00093087, DПsaifi=-0,00010512.
Замена оборудования выработавшего свой ресурс.
Замена травмоопасного оборудования.</t>
    </r>
  </si>
  <si>
    <t>Описание состава объектов ивнестиционной деятельности их количества и характеристик в отношении каждого такого объекта</t>
  </si>
  <si>
    <t>1. Строительство КЛ 15 кВ от сущ. ячейки №304 III секции шин РУ 15 кВ ПС 110 кВ О-47 Борисово до проект. Ячейки №1 I секции РУ 15 кВ ТП 148-29 кабелем 3х(АПвПу2г 1х240/50-10) длиной 6,787 км;
2. Прокладка трубы SDR d=160 мм методом ГНБ (1раб.+1рез.)х0,874 км – 35 проколов;
3. Прокладка трубы SDR d=160 мм методом ГНБ (1раб.)х0,021 км – 2 прокола;
4. Прокладка трубы SDR d=160 мм методом ГНБ (1раб.+1рез.)х0,740 км – 1 прокол под рекой (для каждой трубы бурение ведется отдельно для уменьшения рисков обрыва труб при протяжке);
5. Монтаж двух вводных ячеек на I и II секциях РУ 15 кВ ТП 148-29 (по одной на каждой секции) типа D-24P номинальным напряжением 15 кВ, номинальный ток 630 А, ток отключения 16 кА;
6. Монтаж ячейки с секционным выключателем (СВ) и ячейки секционным разъединителем (СР) в РУ 15 кВ ТП 148-29 типа D-24P номинальным напряжением 15 кВ, номинальный ток 630 А, ток отключения 16 кА;
7. Замена существующего МВ на ВВ типа TEL/ВВ (TER_VCB25) – 15-16/630 – 1шт., замена существующих ТТ на ТТ типа ТОЛ-НТЗ-20 – 3 шт., замена существующего оборудования РЗиА на микропроцессорный терминал ТОР 150 – 1 шт. в ячейке 3 ВЛ 15-148;
8. Замена существующего МВ на ВВ типа TEL/ВВ (TER_VCB25) – 15-16/630 – 1шт., замена существующих ТТ на ТТ типа ТОЛ-НТЗ-20 – 3 шт., замена существующего оборудования РЗиА на микропроцессорный терминал ТОР 150 – 1 шт. в ячейке 3 ВЛ 15-262;
9. Установка шинных мостов D-24P 15 кВ 630 А – 2 шт.; 
10. Монтаж комплекта КП для осуществления диспетчеризации ТП 148-29;
11. Устройство системы оперативного постоянного тока в ТП 148-29.</t>
  </si>
  <si>
    <t>Удельные стоимостные показатели реализации инвестиционного проекта</t>
  </si>
  <si>
    <t>КЛ 15 кВ - 14,11 млн.руб./км</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</si>
  <si>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</si>
  <si>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</si>
  <si>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Акт тех.обследования ВЛ 15 кВ 15-148 от 20.02.2024 - год ввода 1958., Корозия провода, не выдерживает механическую нагрузку, низкая пропускная способность.
В связи с отсутствием резервирования питания, большим количеством технологического присоединения на ВЛ 15 кВ 15-148 и высокой аварийностью из-за большой протяженности есть необходимость в подключении ТП 148-29 к новому центру питания для создания резерва мощности.
Повышение надежности электроснабжения потребителей.
Снижение недоотпуска электрической энергии в распределительной сети.
Отсутсвие дистанционного управления ВЛ, отходящих от ТП 148-29, для оперативного переподключения потребителей.</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</si>
  <si>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</si>
  <si>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</si>
  <si>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</si>
  <si>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</si>
  <si>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</si>
  <si>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</si>
  <si>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</si>
  <si>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</si>
  <si>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</si>
  <si>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</si>
  <si>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</si>
  <si>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</si>
  <si>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</si>
  <si>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</si>
  <si>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</si>
  <si>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</si>
  <si>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</si>
  <si>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</si>
  <si>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</si>
  <si>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</si>
  <si>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</si>
  <si>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</si>
  <si>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</si>
  <si>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</si>
  <si>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</si>
  <si>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</si>
  <si>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</si>
  <si>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</si>
  <si>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</si>
  <si>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</si>
  <si>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</si>
  <si>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</si>
  <si>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</si>
  <si>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</si>
  <si>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</si>
  <si>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</si>
  <si>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</si>
  <si>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</si>
  <si>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</si>
  <si>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Среднее значение для расчета</t>
  </si>
  <si>
    <t>Всего в 2023 год, в том числе</t>
  </si>
  <si>
    <t>ВЛ 15-148</t>
  </si>
  <si>
    <t>34586103 0710230943506</t>
  </si>
  <si>
    <t>3.4.12.2</t>
  </si>
  <si>
    <t>34586103 2311231702580</t>
  </si>
  <si>
    <t>34586103 0612231954610</t>
  </si>
  <si>
    <t>3.4.7.3</t>
  </si>
  <si>
    <t>34586103 2312230531630</t>
  </si>
  <si>
    <t>Всего в 2022 год, в том числе</t>
  </si>
  <si>
    <t>34586103 1006220512339</t>
  </si>
  <si>
    <t>34586103 2707221400404</t>
  </si>
  <si>
    <t>Всего в 2021 год, в том числе</t>
  </si>
  <si>
    <t>34586103 0902211037221</t>
  </si>
  <si>
    <t>3.4.12.1</t>
  </si>
  <si>
    <t>34586103 1508211406328</t>
  </si>
  <si>
    <t>34586103 2608211746340</t>
  </si>
  <si>
    <t>34586103 2110212053388</t>
  </si>
  <si>
    <t>КВЛ 15-262</t>
  </si>
  <si>
    <t>34586103 2303232050269</t>
  </si>
  <si>
    <t>3.4.8.4</t>
  </si>
  <si>
    <t>34586103 1808230824441</t>
  </si>
  <si>
    <t>3.4.12.3</t>
  </si>
  <si>
    <t>34586103 1110230917519</t>
  </si>
  <si>
    <t>34586103 2212231300653</t>
  </si>
  <si>
    <t>3.4.13.3</t>
  </si>
  <si>
    <t>34586103 1602222345254</t>
  </si>
  <si>
    <t>34586103 1205221815307</t>
  </si>
  <si>
    <t>34586103 0109222304452</t>
  </si>
  <si>
    <t>3.4.10</t>
  </si>
  <si>
    <t>34586103 1212221337525</t>
  </si>
  <si>
    <t>34586103 2704211604245</t>
  </si>
  <si>
    <t>3.4.8.1</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</si>
  <si>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</si>
  <si>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</si>
  <si>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</si>
  <si>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</si>
  <si>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</si>
  <si>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</si>
  <si>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</si>
  <si>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</si>
  <si>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</si>
  <si>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</si>
  <si>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</si>
  <si>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</si>
  <si>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</si>
  <si>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</si>
  <si>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</si>
  <si>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</si>
  <si>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</si>
  <si>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</si>
  <si>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</si>
  <si>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</si>
  <si>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</si>
  <si>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</si>
  <si>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</si>
  <si>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</si>
  <si>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</si>
  <si>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</si>
  <si>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</si>
  <si>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</si>
  <si>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</si>
  <si>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</si>
  <si>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</si>
  <si>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</si>
  <si>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</si>
  <si>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</si>
  <si>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</si>
  <si>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</si>
  <si>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</si>
  <si>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</si>
  <si>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</si>
  <si>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</si>
  <si>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</si>
  <si>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</si>
  <si>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</si>
  <si>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</si>
  <si>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</si>
  <si>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</si>
  <si>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</si>
  <si>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</si>
  <si>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</si>
  <si>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</si>
  <si>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</si>
  <si>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</si>
  <si>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</si>
  <si>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</si>
  <si>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</si>
  <si>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</si>
  <si>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</si>
  <si>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</si>
  <si>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</si>
  <si>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</si>
  <si>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</si>
  <si>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</si>
  <si>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</si>
  <si>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</si>
  <si>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</si>
  <si>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</si>
  <si>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</si>
  <si>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</si>
  <si>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</si>
  <si>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</si>
  <si>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</si>
  <si>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</si>
  <si>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</si>
  <si>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</si>
  <si>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</si>
  <si>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</si>
  <si>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</si>
  <si>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</si>
  <si>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</si>
  <si>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</si>
  <si>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</si>
  <si>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</si>
  <si>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</si>
  <si>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</si>
  <si>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</si>
  <si>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</si>
  <si>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</si>
  <si>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</si>
  <si>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</si>
  <si>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</si>
  <si>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</si>
  <si>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</si>
  <si>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</si>
  <si>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</si>
  <si>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</si>
  <si>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</si>
  <si>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</si>
  <si>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</si>
  <si>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</si>
  <si>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</si>
  <si>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</si>
  <si>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</si>
  <si>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</si>
  <si>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</si>
  <si>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</si>
  <si>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</si>
  <si>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</si>
  <si>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</si>
  <si>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</si>
  <si>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</si>
  <si>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</si>
  <si>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</si>
  <si>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</si>
  <si>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</si>
  <si>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</si>
  <si>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</si>
  <si>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</si>
  <si>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</si>
  <si>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</si>
  <si>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</si>
  <si>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</si>
  <si>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</si>
  <si>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</si>
  <si>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</si>
  <si>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</si>
  <si>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</si>
  <si>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</si>
  <si>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</si>
  <si>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</si>
  <si>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</si>
  <si>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</si>
  <si>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</si>
  <si>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</si>
  <si>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</si>
  <si>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</si>
  <si>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</si>
  <si>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</si>
  <si>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</si>
  <si>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</si>
  <si>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</si>
  <si>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</si>
  <si>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</si>
  <si>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</si>
  <si>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</si>
  <si>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</si>
  <si>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</si>
  <si>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</si>
  <si>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</si>
  <si>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</si>
  <si>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</si>
  <si>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</si>
  <si>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</si>
  <si>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</si>
  <si>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</si>
  <si>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</si>
  <si>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</si>
  <si>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</si>
  <si>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</si>
  <si>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</si>
  <si>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</si>
  <si>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</si>
  <si>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</si>
  <si>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</si>
  <si>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</si>
  <si>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</si>
  <si>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</si>
  <si>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</si>
  <si>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</si>
  <si>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</si>
  <si>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</si>
  <si>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</si>
  <si>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</si>
  <si>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</si>
  <si>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</si>
  <si>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</si>
  <si>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</si>
  <si>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</si>
  <si>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</si>
  <si>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</si>
  <si>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</si>
  <si>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</si>
  <si>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</si>
  <si>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</si>
  <si>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</si>
  <si>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</si>
  <si>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</si>
  <si>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</si>
  <si>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</si>
  <si>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</si>
  <si>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</si>
  <si>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</si>
  <si>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</si>
  <si>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</si>
  <si>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</si>
  <si>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</si>
  <si>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</si>
  <si>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</si>
  <si>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</si>
  <si>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</si>
  <si>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</si>
  <si>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</si>
  <si>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</si>
  <si>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</si>
  <si>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</si>
  <si>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</si>
  <si>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</si>
  <si>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</si>
  <si>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</si>
  <si>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</si>
  <si>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</si>
  <si>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</si>
  <si>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</si>
  <si>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</si>
  <si>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</si>
  <si>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</si>
  <si>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</si>
  <si>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</si>
  <si>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</si>
  <si>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</si>
  <si>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</si>
  <si>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</si>
  <si>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</si>
  <si>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</si>
  <si>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</si>
  <si>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</si>
  <si>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</si>
  <si>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</si>
  <si>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</si>
  <si>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</si>
  <si>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</si>
  <si>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</si>
  <si>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</si>
  <si>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</si>
  <si>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</si>
  <si>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</si>
  <si>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</si>
  <si>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</si>
  <si>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</si>
  <si>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</si>
  <si>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</si>
  <si>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</si>
  <si>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</si>
  <si>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</si>
  <si>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</si>
  <si>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</si>
  <si>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</si>
  <si>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</si>
  <si>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</si>
  <si>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</si>
  <si>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</si>
  <si>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</si>
  <si>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</si>
  <si>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</si>
  <si>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</si>
  <si>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</si>
  <si>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</si>
  <si>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</si>
  <si>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</si>
  <si>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</si>
  <si>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</si>
  <si>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</si>
  <si>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</si>
  <si>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</si>
  <si>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</si>
  <si>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</si>
  <si>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</si>
  <si>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</si>
  <si>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</si>
  <si>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</si>
  <si>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</si>
  <si>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</si>
  <si>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</si>
  <si>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</si>
  <si>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</si>
  <si>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</si>
  <si>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</si>
  <si>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</si>
  <si>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</si>
  <si>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</si>
  <si>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</si>
  <si>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</si>
  <si>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</si>
  <si>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</si>
  <si>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</si>
  <si>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</si>
  <si>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</si>
  <si>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</si>
  <si>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</si>
  <si>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</si>
  <si>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</si>
  <si>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</si>
  <si>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</si>
  <si>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</si>
  <si>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</si>
  <si>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</si>
  <si>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</si>
  <si>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</si>
  <si>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</si>
  <si>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</si>
  <si>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</si>
  <si>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</si>
  <si>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</si>
  <si>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</si>
  <si>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</si>
  <si>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</si>
  <si>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</si>
  <si>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</si>
  <si>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</si>
  <si>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</si>
  <si>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</si>
  <si>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</si>
  <si>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</si>
  <si>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 xml:space="preserve">Разработка рабочей документации и выполнение строительно-монтажных работ с поставкой оборудования подрядчика по объекту «Модернизация ТП 15/0,4 кВ 148-29 (инв. No5142304)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 (ТЗ № 7.УЭРС.2024/ЗРЭС-24). </t>
  </si>
  <si>
    <t>НМЦ</t>
  </si>
  <si>
    <t>ВЗ</t>
  </si>
  <si>
    <t>ВЗЛ</t>
  </si>
  <si>
    <t>АО "Янтарьэнергосервис"</t>
  </si>
  <si>
    <t>ДС № 1 от 31.03.2025</t>
  </si>
  <si>
    <t>ООО "ПрофЭнергоСтрой"</t>
  </si>
  <si>
    <t>ООО "Земстрой"</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</si>
  <si>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</si>
  <si>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</si>
  <si>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</si>
  <si>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</si>
  <si>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</si>
  <si>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</si>
  <si>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</si>
  <si>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</si>
  <si>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</si>
  <si>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</si>
  <si>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ПСД, утв. приказом № 76 от 31.03.2025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</si>
  <si>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</si>
  <si>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</si>
  <si>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</si>
  <si>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</si>
  <si>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АО "Янтарьэнергосервис" договор под ключ № 414/СП/1 от 16.08.2024 (ДС № 1 от 31.03.2025) в ценах 2024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</si>
  <si>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</si>
  <si>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</si>
  <si>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</si>
  <si>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</si>
  <si>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</si>
  <si>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</si>
  <si>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ООО "ГЕОИД" договор №135 от 26.02.2025 в ценах 2025 года с НДС 5%, млн. руб.</t>
  </si>
  <si>
    <t>ГАЗЕТА ГРАЖДАНИН МБУ договор № 537 от 03.06.2025 в ценах 2025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</si>
  <si>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</si>
  <si>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</si>
  <si>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</si>
  <si>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</si>
  <si>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</si>
  <si>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</si>
  <si>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</si>
  <si>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</si>
  <si>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</si>
  <si>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</si>
  <si>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</si>
  <si>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</si>
  <si>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АО "Янтарьэнергосервис" договор под ключ № 414/СП/1 от 16.08.2024 (ДС № 1 от 31.03.2025)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</si>
  <si>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</si>
  <si>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</si>
  <si>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</si>
  <si>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</si>
  <si>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</si>
  <si>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</si>
  <si>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</si>
  <si>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</si>
  <si>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</si>
  <si>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5 вакуумных выключателей, шкаф телемеханики</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</si>
  <si>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</si>
  <si>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</si>
  <si>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</si>
  <si>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</si>
  <si>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</si>
  <si>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</si>
  <si>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</si>
  <si>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</si>
  <si>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</si>
  <si>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</si>
  <si>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</si>
  <si>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Сметная стоимость проекта в ценах  2026 года с НДС, млн. руб.</t>
  </si>
  <si>
    <t>ООО "СНОБ" договор № 624 от 11.08.2025 в ценах 2025 года без НДС, млн. руб.</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</si>
  <si>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</si>
  <si>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</si>
  <si>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</si>
  <si>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</si>
  <si>
    <t>Год раскрытия информации: 2026 год</t>
  </si>
  <si>
    <t>ПАО "СОВКОМБАНК" соглашение № 2349/КИБ-РКЛ/25 от 11.06.2025 в ценах 2025 года без НДС, млн. руб.</t>
  </si>
  <si>
    <t>Инвестиции</t>
  </si>
  <si>
    <t>Оформление документов, предоставление сведений из ЕГРН в ценах 2025 года, млн рублей</t>
  </si>
  <si>
    <t>АО "АЛЬФА-БАНК" договор № 0HET7L от 04.12.2024 в ценах 2024 года без НДС, млн. руб.</t>
  </si>
  <si>
    <t>ООО "СНОБ" договор № 917 от 10.11.2025 в ценах 2025 года без НДС, млн. руб.</t>
  </si>
  <si>
    <t>Ласица Сергей Григорьевич соглашение №828 от 06.10.2025  в ценах 2025 года без НДС, млн. руб.</t>
  </si>
  <si>
    <t>РОДНИКИ СПК КОЛХОЗ соглашение №813 от 01.10.2025 в ценах 2025 года без НДС, млн. руб.</t>
  </si>
  <si>
    <t>Юркевич Виталий Петрович соглашение №812 от 01.10.2025 в ценах 2025 года без НДС, млн. руб.</t>
  </si>
  <si>
    <t>Юркевич Екатерина Валентиновна Соглашение №828 от 06.10.2025 в ценах 2025 года без НДС, млн. руб.</t>
  </si>
  <si>
    <t>УПРАВЛЕНИЕ ДОРОЖНОГО ХОЗЯЙСТВА И БЛАГОУСТРОЙСТВА соглашение №925 от 06.11.2025 в ценах 2025 года без НДС, млн. руб.</t>
  </si>
  <si>
    <t>ЛУКОЙЛ-КМН ООО соглашение №2025032233/25G0453 от 23.10.2025 в ценах 2025 года с НДС, млн. руб.</t>
  </si>
  <si>
    <t>СЕВЕРО-ЗАПАД ФКУ УПРДОР соглашение №551-2025С от 19.11.2025 в ценах 2025 года с НДС, млн. руб.</t>
  </si>
  <si>
    <t>ИНТЕР РАО-ЭЛЕКТРОГЕНЕРАЦИЯ АО соглашение №8-КАЛ/009-0253-25 от 18.11.2025 в ценах 2025 года с НДС, млн. руб.</t>
  </si>
  <si>
    <t>Нотариус Бабкина Анна Андреевна Депозит Гордейко Юрий Александровичие в ценах 2025 года без НДС, млн. руб.</t>
  </si>
  <si>
    <t>Нотариус Бабкина Анна Андреевна Депозит Петрикин Владимир Иванович в ценах 2025 года без НДС, млн. руб.</t>
  </si>
  <si>
    <t>АО "АЛЬФА-БАНК" договор № 0HEZ1L от 04.12.2024 в ценах 2024 года без НДС, млн. руб.</t>
  </si>
  <si>
    <t>АО "АЛЬФА-БАНК" договор № 0FXG0L от 20.09.2024 в ценах 2024 года без НДС, млн. руб.</t>
  </si>
  <si>
    <t>Юркевич Екатерина Валентиновна Соглашение № 121 от 18.11.2025 в ценах 2025 года без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</si>
</sst>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 #,##0.00_р_._-;\-* #,##0.00_р_._-;_-* &quot;-&quot;??_р_._-;_-@_-"/>
    <numFmt numFmtId="165" formatCode="#,##0_ ;\-#,##0\ "/>
    <numFmt numFmtId="166" formatCode="_-* #,##0.00\ _р_._-;\-* #,##0.00\ _р_._-;_-* &quot;-&quot;??\ _р_._-;_-@_-"/>
    <numFmt numFmtId="167" formatCode="0.000"/>
    <numFmt numFmtId="168" formatCode="0.00000000"/>
    <numFmt numFmtId="169" formatCode="0.00000"/>
    <numFmt numFmtId="170" formatCode="0.0000000000"/>
    <numFmt numFmtId="171" formatCode="#,##0.00_ ;\-#,##0.00\ "/>
    <numFmt numFmtId="172" formatCode="###,###,###,##0"/>
    <numFmt numFmtId="173" formatCode="###,###,###,##0.00;\-###,##0.00"/>
    <numFmt numFmtId="174" formatCode="0.000000000"/>
    <numFmt numFmtId="175" formatCode="0.000%"/>
    <numFmt numFmtId="176" formatCode="#,##0.0"/>
    <numFmt numFmtId="177" formatCode="#,##0.0000"/>
    <numFmt numFmtId="178" formatCode="0.0%"/>
    <numFmt numFmtId="179" formatCode="_(* #,##0.00_);_(* \(#,##0.00\);_(* &quot;-&quot;_);_(@_)"/>
    <numFmt numFmtId="180" formatCode="_(* #,##0_);_(* \(#,##0\);_(* &quot;-&quot;_);_(@_)"/>
    <numFmt numFmtId="181" formatCode="#,##0.000"/>
  </numFmts>
  <fonts count="89" x14ac:knownFonts="1">
    <font>
      <sz val="11"/>
      <color theme="1"/>
      <name val="Calibri"/>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sz val="12"/>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2"/>
      <color indexed="2"/>
      <name val="Times New Roman"/>
      <family val="1"/>
      <charset val="204"/>
    </font>
    <font>
      <sz val="11"/>
      <color theme="1"/>
      <name val="Times New Roman"/>
      <family val="1"/>
      <charset val="204"/>
    </font>
    <font>
      <b/>
      <sz val="11"/>
      <name val="Calibri"/>
      <family val="2"/>
      <charset val="204"/>
      <scheme val="minor"/>
    </font>
    <font>
      <sz val="11"/>
      <name val="Calibri"/>
      <family val="2"/>
      <charset val="204"/>
      <scheme val="minor"/>
    </font>
    <font>
      <sz val="10"/>
      <name val="Calibri"/>
      <family val="2"/>
      <charset val="204"/>
    </font>
    <font>
      <sz val="10"/>
      <name val="Calibri"/>
      <family val="2"/>
      <charset val="204"/>
      <scheme val="minor"/>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b/>
      <sz val="8"/>
      <color theme="1"/>
      <name val="Times New Roman"/>
      <family val="1"/>
      <charset val="204"/>
    </font>
    <font>
      <sz val="8"/>
      <color theme="1"/>
      <name val="Times New Roman"/>
      <family val="1"/>
      <charset val="204"/>
    </font>
    <font>
      <sz val="8"/>
      <name val="Times New Roman"/>
      <family val="1"/>
      <charset val="204"/>
    </font>
    <font>
      <b/>
      <sz val="14"/>
      <name val="Times New Roman"/>
      <family val="1"/>
      <charset val="204"/>
    </font>
    <font>
      <b/>
      <u/>
      <sz val="12"/>
      <name val="Times New Roman"/>
      <family val="1"/>
      <charset val="204"/>
    </font>
    <font>
      <b/>
      <u/>
      <sz val="9"/>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name val="Symbol"/>
      <family val="1"/>
      <charset val="2"/>
    </font>
    <font>
      <vertAlign val="superscript"/>
      <sz val="11"/>
      <name val="Calibri"/>
      <family val="2"/>
      <charset val="204"/>
      <scheme val="minor"/>
    </font>
    <font>
      <vertAlign val="superscript"/>
      <sz val="12"/>
      <name val="Times New Roman"/>
      <family val="1"/>
      <charset val="204"/>
    </font>
    <font>
      <sz val="11"/>
      <color indexed="2"/>
      <name val="Times New Roman"/>
      <family val="1"/>
      <charset val="204"/>
    </font>
    <font>
      <sz val="11"/>
      <color rgb="FF000000"/>
      <name val="Times New Roman"/>
      <family val="1"/>
      <charset val="204"/>
    </font>
    <font>
      <sz val="10"/>
      <color rgb="FF000000"/>
      <name val="Arial Cyr"/>
      <charset val="204"/>
    </font>
    <font>
      <sz val="10"/>
      <color rgb="FF000000"/>
      <name val="Arial Cyr"/>
    </font>
  </fonts>
  <fills count="41">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
      <patternFill patternType="solid">
        <fgColor theme="0" tint="-0.14999847407452621"/>
        <bgColor theme="0" tint="-0.14999847407452621"/>
      </patternFill>
    </fill>
    <fill>
      <patternFill patternType="solid">
        <fgColor indexed="65"/>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indexed="44"/>
        <bgColor indexed="44"/>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theme="8" tint="0.79998168889431442"/>
        <bgColor indexed="64"/>
      </patternFill>
    </fill>
    <fill>
      <patternFill patternType="solid">
        <fgColor rgb="FFE6B8B7"/>
        <bgColor rgb="FF000000"/>
      </patternFill>
    </fill>
    <fill>
      <patternFill patternType="solid">
        <fgColor theme="8" tint="0.79998168889431442"/>
        <bgColor theme="0" tint="-4.9989318521683403E-2"/>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indexed="64"/>
      </right>
      <top/>
      <bottom style="medium">
        <color indexed="64"/>
      </bottom>
      <diagonal/>
    </border>
    <border>
      <left/>
      <right style="medium">
        <color indexed="64"/>
      </right>
      <top/>
      <bottom style="medium">
        <color indexed="64"/>
      </bottom>
      <diagonal/>
    </border>
  </borders>
  <cellStyleXfs count="81">
    <xf numFmtId="0" fontId="0" fillId="0" borderId="0"/>
    <xf numFmtId="0" fontId="1" fillId="2" borderId="0" applyNumberFormat="0" applyBorder="0" applyProtection="0"/>
    <xf numFmtId="0" fontId="1" fillId="3" borderId="0" applyNumberFormat="0" applyBorder="0" applyProtection="0"/>
    <xf numFmtId="0" fontId="1" fillId="4" borderId="0" applyNumberFormat="0" applyBorder="0" applyProtection="0"/>
    <xf numFmtId="0" fontId="1" fillId="5" borderId="0" applyNumberFormat="0" applyBorder="0" applyProtection="0"/>
    <xf numFmtId="0" fontId="1" fillId="6" borderId="0" applyNumberFormat="0" applyBorder="0" applyProtection="0"/>
    <xf numFmtId="0" fontId="1" fillId="7" borderId="0" applyNumberFormat="0" applyBorder="0" applyProtection="0"/>
    <xf numFmtId="0" fontId="1" fillId="8" borderId="0" applyNumberFormat="0" applyBorder="0" applyProtection="0"/>
    <xf numFmtId="0" fontId="1" fillId="9" borderId="0" applyNumberFormat="0" applyBorder="0" applyProtection="0"/>
    <xf numFmtId="0" fontId="1" fillId="10" borderId="0" applyNumberFormat="0" applyBorder="0" applyProtection="0"/>
    <xf numFmtId="0" fontId="1" fillId="5" borderId="0" applyNumberFormat="0" applyBorder="0" applyProtection="0"/>
    <xf numFmtId="0" fontId="1" fillId="8" borderId="0" applyNumberFormat="0" applyBorder="0" applyProtection="0"/>
    <xf numFmtId="0" fontId="1" fillId="11" borderId="0" applyNumberFormat="0" applyBorder="0" applyProtection="0"/>
    <xf numFmtId="0" fontId="2" fillId="12" borderId="0" applyNumberFormat="0" applyBorder="0" applyProtection="0"/>
    <xf numFmtId="0" fontId="2" fillId="9" borderId="0" applyNumberFormat="0" applyBorder="0" applyProtection="0"/>
    <xf numFmtId="0" fontId="2" fillId="10" borderId="0" applyNumberFormat="0" applyBorder="0" applyProtection="0"/>
    <xf numFmtId="0" fontId="2" fillId="13" borderId="0" applyNumberFormat="0" applyBorder="0" applyProtection="0"/>
    <xf numFmtId="0" fontId="2" fillId="14" borderId="0" applyNumberFormat="0" applyBorder="0" applyProtection="0"/>
    <xf numFmtId="0" fontId="2" fillId="15" borderId="0" applyNumberFormat="0" applyBorder="0" applyProtection="0"/>
    <xf numFmtId="0" fontId="3" fillId="0" borderId="0"/>
    <xf numFmtId="0" fontId="2" fillId="16" borderId="0" applyNumberFormat="0" applyBorder="0" applyProtection="0"/>
    <xf numFmtId="0" fontId="2" fillId="17" borderId="0" applyNumberFormat="0" applyBorder="0" applyProtection="0"/>
    <xf numFmtId="0" fontId="2" fillId="18" borderId="0" applyNumberFormat="0" applyBorder="0" applyProtection="0"/>
    <xf numFmtId="0" fontId="2" fillId="13" borderId="0" applyNumberFormat="0" applyBorder="0" applyProtection="0"/>
    <xf numFmtId="0" fontId="2" fillId="14" borderId="0" applyNumberFormat="0" applyBorder="0" applyProtection="0"/>
    <xf numFmtId="0" fontId="2" fillId="19" borderId="0" applyNumberFormat="0" applyBorder="0" applyProtection="0"/>
    <xf numFmtId="0" fontId="4" fillId="7" borderId="1" applyNumberFormat="0" applyProtection="0"/>
    <xf numFmtId="0" fontId="5" fillId="20" borderId="2" applyNumberFormat="0" applyProtection="0"/>
    <xf numFmtId="0" fontId="6" fillId="20" borderId="1" applyNumberFormat="0" applyProtection="0"/>
    <xf numFmtId="0" fontId="7" fillId="0" borderId="3" applyNumberFormat="0" applyFill="0" applyProtection="0"/>
    <xf numFmtId="0" fontId="8" fillId="0" borderId="4" applyNumberFormat="0" applyFill="0" applyProtection="0"/>
    <xf numFmtId="0" fontId="9" fillId="0" borderId="5" applyNumberFormat="0" applyFill="0" applyProtection="0"/>
    <xf numFmtId="0" fontId="9" fillId="0" borderId="0" applyNumberFormat="0" applyFill="0" applyBorder="0" applyProtection="0"/>
    <xf numFmtId="0" fontId="10" fillId="0" borderId="6" applyNumberFormat="0" applyFill="0" applyProtection="0"/>
    <xf numFmtId="0" fontId="11" fillId="21" borderId="7" applyNumberFormat="0" applyProtection="0"/>
    <xf numFmtId="0" fontId="12" fillId="0" borderId="0" applyNumberFormat="0" applyFill="0" applyBorder="0" applyProtection="0"/>
    <xf numFmtId="0" fontId="13" fillId="22" borderId="0" applyNumberFormat="0" applyBorder="0" applyProtection="0"/>
    <xf numFmtId="0" fontId="1" fillId="0" borderId="0"/>
    <xf numFmtId="0" fontId="3" fillId="0" borderId="0"/>
    <xf numFmtId="0" fontId="14" fillId="0" borderId="0"/>
    <xf numFmtId="0" fontId="15" fillId="0" borderId="0"/>
    <xf numFmtId="0" fontId="14" fillId="0" borderId="0"/>
    <xf numFmtId="0" fontId="14" fillId="0" borderId="0"/>
    <xf numFmtId="0" fontId="78" fillId="0" borderId="0"/>
    <xf numFmtId="0" fontId="14" fillId="0" borderId="0"/>
    <xf numFmtId="0" fontId="14" fillId="0" borderId="0"/>
    <xf numFmtId="0" fontId="3" fillId="0" borderId="0"/>
    <xf numFmtId="0" fontId="14" fillId="0" borderId="0"/>
    <xf numFmtId="0" fontId="78" fillId="0" borderId="0"/>
    <xf numFmtId="0" fontId="16" fillId="0" borderId="0"/>
    <xf numFmtId="0" fontId="14" fillId="0" borderId="0"/>
    <xf numFmtId="0" fontId="15" fillId="0" borderId="0"/>
    <xf numFmtId="0" fontId="16" fillId="0" borderId="0"/>
    <xf numFmtId="0" fontId="78" fillId="0" borderId="0"/>
    <xf numFmtId="0" fontId="78" fillId="0" borderId="0"/>
    <xf numFmtId="0" fontId="78" fillId="0" borderId="0"/>
    <xf numFmtId="0" fontId="78" fillId="0" borderId="0"/>
    <xf numFmtId="0" fontId="78" fillId="0" borderId="0"/>
    <xf numFmtId="0" fontId="78" fillId="0" borderId="0"/>
    <xf numFmtId="0" fontId="14" fillId="0" borderId="0"/>
    <xf numFmtId="0" fontId="3" fillId="0" borderId="0"/>
    <xf numFmtId="0" fontId="14" fillId="0" borderId="0"/>
    <xf numFmtId="0" fontId="14" fillId="0" borderId="0"/>
    <xf numFmtId="0" fontId="17" fillId="3" borderId="0" applyNumberFormat="0" applyBorder="0" applyProtection="0"/>
    <xf numFmtId="0" fontId="18" fillId="0" borderId="0" applyNumberFormat="0" applyFill="0" applyBorder="0" applyProtection="0"/>
    <xf numFmtId="0" fontId="1" fillId="23" borderId="8" applyNumberFormat="0" applyFont="0" applyProtection="0"/>
    <xf numFmtId="9" fontId="3" fillId="0" borderId="0" applyFont="0" applyFill="0" applyBorder="0" applyProtection="0"/>
    <xf numFmtId="9" fontId="14" fillId="0" borderId="0" applyFont="0" applyFill="0" applyBorder="0" applyProtection="0"/>
    <xf numFmtId="9" fontId="15" fillId="0" borderId="0" applyFont="0" applyFill="0" applyBorder="0" applyProtection="0"/>
    <xf numFmtId="0" fontId="19" fillId="0" borderId="9" applyNumberFormat="0" applyFill="0" applyProtection="0"/>
    <xf numFmtId="0" fontId="20" fillId="0" borderId="0"/>
    <xf numFmtId="0" fontId="20" fillId="0" borderId="0"/>
    <xf numFmtId="0" fontId="21" fillId="0" borderId="0" applyNumberFormat="0" applyFill="0" applyBorder="0" applyProtection="0"/>
    <xf numFmtId="164" fontId="78" fillId="0" borderId="0" applyFont="0" applyFill="0" applyBorder="0" applyProtection="0"/>
    <xf numFmtId="164" fontId="78" fillId="0" borderId="0" applyFont="0" applyFill="0" applyBorder="0" applyProtection="0"/>
    <xf numFmtId="165" fontId="3" fillId="0" borderId="0" applyFont="0" applyFill="0" applyBorder="0" applyProtection="0"/>
    <xf numFmtId="164" fontId="78" fillId="0" borderId="0" applyFont="0" applyFill="0" applyBorder="0" applyProtection="0"/>
    <xf numFmtId="164" fontId="15" fillId="0" borderId="0" applyFont="0" applyFill="0" applyBorder="0" applyProtection="0"/>
    <xf numFmtId="166" fontId="78" fillId="0" borderId="0" applyFont="0" applyFill="0" applyBorder="0" applyProtection="0"/>
    <xf numFmtId="164" fontId="78" fillId="0" borderId="0" applyFont="0" applyFill="0" applyBorder="0" applyProtection="0"/>
    <xf numFmtId="0" fontId="22" fillId="4" borderId="0" applyNumberFormat="0" applyBorder="0" applyProtection="0"/>
  </cellStyleXfs>
  <cellXfs count="500">
    <xf numFmtId="0" fontId="0" fillId="0" borderId="0" xfId="0"/>
    <xf numFmtId="0" fontId="78" fillId="0" borderId="0" xfId="57"/>
    <xf numFmtId="0" fontId="23" fillId="0" borderId="0" xfId="57" applyFont="1"/>
    <xf numFmtId="0" fontId="24" fillId="0" borderId="0" xfId="57" applyFont="1"/>
    <xf numFmtId="0" fontId="25" fillId="0" borderId="0" xfId="44" applyFont="1" applyAlignment="1">
      <alignment horizontal="right" vertical="center"/>
    </xf>
    <xf numFmtId="0" fontId="25" fillId="0" borderId="0" xfId="44" applyFont="1" applyAlignment="1">
      <alignment horizontal="right"/>
    </xf>
    <xf numFmtId="0" fontId="26" fillId="0" borderId="0" xfId="57" applyFont="1" applyAlignment="1">
      <alignment horizontal="left" vertical="center"/>
    </xf>
    <xf numFmtId="0" fontId="27" fillId="0" borderId="0" xfId="0" applyFont="1" applyAlignment="1">
      <alignment horizontal="center" vertical="center"/>
    </xf>
    <xf numFmtId="0" fontId="27" fillId="0" borderId="0" xfId="0" applyFont="1"/>
    <xf numFmtId="0" fontId="28" fillId="0" borderId="0" xfId="57" applyFont="1" applyAlignment="1">
      <alignment horizontal="center" vertical="center"/>
    </xf>
    <xf numFmtId="0" fontId="28" fillId="0" borderId="0" xfId="57" applyFont="1" applyAlignment="1">
      <alignment vertical="center"/>
    </xf>
    <xf numFmtId="0" fontId="30" fillId="0" borderId="0" xfId="57" applyFont="1" applyAlignment="1">
      <alignment vertical="center"/>
    </xf>
    <xf numFmtId="0" fontId="31" fillId="0" borderId="0" xfId="57" applyFont="1" applyAlignment="1">
      <alignment vertical="center"/>
    </xf>
    <xf numFmtId="0" fontId="33" fillId="0" borderId="0" xfId="57" applyFont="1" applyAlignment="1">
      <alignment horizontal="center" vertical="center"/>
    </xf>
    <xf numFmtId="0" fontId="34" fillId="0" borderId="0" xfId="57" applyFont="1"/>
    <xf numFmtId="0" fontId="32" fillId="0" borderId="0" xfId="57" applyFont="1" applyAlignment="1">
      <alignment vertical="center"/>
    </xf>
    <xf numFmtId="0" fontId="31" fillId="0" borderId="10" xfId="57" applyFont="1" applyBorder="1" applyAlignment="1">
      <alignment vertical="center" wrapText="1"/>
    </xf>
    <xf numFmtId="0" fontId="31" fillId="0" borderId="11" xfId="57" applyFont="1" applyBorder="1" applyAlignment="1">
      <alignment horizontal="center" vertical="center" wrapText="1"/>
    </xf>
    <xf numFmtId="0" fontId="31" fillId="0" borderId="10" xfId="57" applyFont="1" applyBorder="1" applyAlignment="1">
      <alignment horizontal="center" vertical="center" wrapText="1"/>
    </xf>
    <xf numFmtId="49" fontId="31" fillId="0" borderId="10" xfId="57" applyNumberFormat="1" applyFont="1" applyBorder="1" applyAlignment="1">
      <alignment horizontal="center" vertical="center"/>
    </xf>
    <xf numFmtId="0" fontId="31" fillId="0" borderId="11" xfId="57" applyFont="1" applyBorder="1" applyAlignment="1">
      <alignment horizontal="left" vertical="center" wrapText="1"/>
    </xf>
    <xf numFmtId="0" fontId="14" fillId="0" borderId="10" xfId="57" applyFont="1" applyBorder="1" applyAlignment="1">
      <alignment horizontal="left" vertical="center" wrapText="1"/>
    </xf>
    <xf numFmtId="49" fontId="31" fillId="0" borderId="12" xfId="57" applyNumberFormat="1" applyFont="1" applyBorder="1" applyAlignment="1">
      <alignment horizontal="center" vertical="center"/>
    </xf>
    <xf numFmtId="0" fontId="31" fillId="0" borderId="12" xfId="57" applyFont="1" applyBorder="1" applyAlignment="1">
      <alignment horizontal="center" vertical="center" wrapText="1"/>
    </xf>
    <xf numFmtId="0" fontId="34" fillId="24" borderId="0" xfId="57" applyFont="1" applyFill="1"/>
    <xf numFmtId="49" fontId="31" fillId="0" borderId="10" xfId="57" applyNumberFormat="1" applyFont="1" applyBorder="1" applyAlignment="1">
      <alignment vertical="center"/>
    </xf>
    <xf numFmtId="0" fontId="31" fillId="0" borderId="10" xfId="57" applyFont="1" applyBorder="1" applyAlignment="1">
      <alignment horizontal="left" vertical="center" wrapText="1"/>
    </xf>
    <xf numFmtId="0" fontId="31" fillId="24" borderId="0" xfId="57" applyFont="1" applyFill="1" applyAlignment="1">
      <alignment vertical="center"/>
    </xf>
    <xf numFmtId="0" fontId="33" fillId="24" borderId="0" xfId="57" applyFont="1" applyFill="1" applyAlignment="1">
      <alignment horizontal="center" vertical="center"/>
    </xf>
    <xf numFmtId="0" fontId="31" fillId="0" borderId="0" xfId="0" applyFont="1" applyAlignment="1">
      <alignment horizontal="left" vertical="center"/>
    </xf>
    <xf numFmtId="0" fontId="35" fillId="25" borderId="10" xfId="57" applyFont="1" applyFill="1" applyBorder="1" applyAlignment="1">
      <alignment horizontal="left" vertical="center" wrapText="1"/>
    </xf>
    <xf numFmtId="0" fontId="25" fillId="24" borderId="0" xfId="57" applyFont="1" applyFill="1" applyAlignment="1">
      <alignment horizontal="left" vertical="center"/>
    </xf>
    <xf numFmtId="0" fontId="36" fillId="0" borderId="10" xfId="57" applyFont="1" applyBorder="1" applyAlignment="1">
      <alignment horizontal="center" vertical="center" wrapText="1"/>
    </xf>
    <xf numFmtId="0" fontId="37" fillId="0" borderId="10" xfId="44" applyFont="1" applyBorder="1" applyAlignment="1">
      <alignment horizontal="center" vertical="center" wrapText="1"/>
    </xf>
    <xf numFmtId="0" fontId="36" fillId="0" borderId="11" xfId="57" applyFont="1" applyBorder="1" applyAlignment="1">
      <alignment horizontal="center" vertical="center" wrapText="1"/>
    </xf>
    <xf numFmtId="0" fontId="34" fillId="0" borderId="0" xfId="57" applyFont="1" applyAlignment="1">
      <alignment horizontal="center" vertical="center"/>
    </xf>
    <xf numFmtId="0" fontId="36" fillId="0" borderId="10" xfId="0" applyFont="1" applyBorder="1" applyAlignment="1">
      <alignment horizontal="center" vertical="center" wrapText="1"/>
    </xf>
    <xf numFmtId="167" fontId="36" fillId="0" borderId="10" xfId="0" applyNumberFormat="1" applyFont="1" applyBorder="1" applyAlignment="1">
      <alignment horizontal="center" vertical="center" wrapText="1"/>
    </xf>
    <xf numFmtId="4" fontId="36" fillId="0" borderId="10" xfId="0" applyNumberFormat="1" applyFont="1" applyBorder="1" applyAlignment="1">
      <alignment horizontal="center" vertical="center" wrapText="1"/>
    </xf>
    <xf numFmtId="0" fontId="38" fillId="0" borderId="10" xfId="57" applyFont="1" applyBorder="1" applyAlignment="1">
      <alignment horizontal="center" vertical="center"/>
    </xf>
    <xf numFmtId="167" fontId="38" fillId="0" borderId="10" xfId="57" applyNumberFormat="1" applyFont="1" applyBorder="1" applyAlignment="1">
      <alignment horizontal="center" vertical="center"/>
    </xf>
    <xf numFmtId="0" fontId="38" fillId="0" borderId="11" xfId="57" applyFont="1" applyBorder="1" applyAlignment="1">
      <alignment horizontal="center" vertical="center"/>
    </xf>
    <xf numFmtId="0" fontId="78" fillId="0" borderId="10" xfId="57" applyBorder="1"/>
    <xf numFmtId="2" fontId="38" fillId="0" borderId="10" xfId="57" applyNumberFormat="1" applyFont="1" applyBorder="1" applyAlignment="1">
      <alignment horizontal="center" vertical="center"/>
    </xf>
    <xf numFmtId="0" fontId="14" fillId="0" borderId="0" xfId="40" applyFont="1" applyAlignment="1">
      <alignment horizontal="left"/>
    </xf>
    <xf numFmtId="0" fontId="14" fillId="0" borderId="0" xfId="40" applyFont="1" applyAlignment="1">
      <alignment horizontal="left" vertical="center"/>
    </xf>
    <xf numFmtId="0" fontId="27" fillId="0" borderId="16" xfId="40" applyFont="1" applyBorder="1" applyAlignment="1">
      <alignment horizontal="center" vertical="center" wrapText="1"/>
    </xf>
    <xf numFmtId="0" fontId="27" fillId="0" borderId="10" xfId="40" applyFont="1" applyBorder="1" applyAlignment="1">
      <alignment horizontal="center" vertical="center" wrapText="1"/>
    </xf>
    <xf numFmtId="0" fontId="14" fillId="0" borderId="10" xfId="40" applyFont="1" applyBorder="1" applyAlignment="1">
      <alignment horizontal="center" vertical="top"/>
    </xf>
    <xf numFmtId="0" fontId="14" fillId="25" borderId="10" xfId="40" applyFont="1" applyFill="1" applyBorder="1" applyAlignment="1">
      <alignment horizontal="center" vertical="center"/>
    </xf>
    <xf numFmtId="0" fontId="14" fillId="0" borderId="10" xfId="40" applyFont="1" applyBorder="1" applyAlignment="1">
      <alignment horizontal="center" vertical="center"/>
    </xf>
    <xf numFmtId="49" fontId="14" fillId="0" borderId="10" xfId="40" applyNumberFormat="1" applyFont="1" applyBorder="1" applyAlignment="1">
      <alignment horizontal="center" vertical="center" wrapText="1"/>
    </xf>
    <xf numFmtId="49" fontId="14" fillId="25" borderId="10" xfId="40" applyNumberFormat="1" applyFont="1" applyFill="1" applyBorder="1" applyAlignment="1">
      <alignment horizontal="center" vertical="center" wrapText="1"/>
    </xf>
    <xf numFmtId="49" fontId="14" fillId="0" borderId="10" xfId="40" applyNumberFormat="1" applyFont="1" applyBorder="1" applyAlignment="1">
      <alignment horizontal="center" vertical="center"/>
    </xf>
    <xf numFmtId="0" fontId="39" fillId="0" borderId="0" xfId="40" applyFont="1" applyAlignment="1">
      <alignment horizontal="left"/>
    </xf>
    <xf numFmtId="0" fontId="40" fillId="0" borderId="0" xfId="40" applyFont="1" applyAlignment="1">
      <alignment horizontal="left"/>
    </xf>
    <xf numFmtId="49" fontId="39" fillId="0" borderId="0" xfId="40" applyNumberFormat="1" applyFont="1" applyAlignment="1">
      <alignment horizontal="left"/>
    </xf>
    <xf numFmtId="0" fontId="14" fillId="0" borderId="0" xfId="40" applyFont="1" applyAlignment="1">
      <alignment vertical="center"/>
    </xf>
    <xf numFmtId="0" fontId="14" fillId="0" borderId="0" xfId="40" applyFont="1" applyAlignment="1">
      <alignment vertical="top" wrapText="1"/>
    </xf>
    <xf numFmtId="0" fontId="27" fillId="0" borderId="10" xfId="40" applyFont="1" applyBorder="1" applyAlignment="1">
      <alignment horizontal="center" vertical="top"/>
    </xf>
    <xf numFmtId="0" fontId="31" fillId="0" borderId="10" xfId="0" applyFont="1" applyBorder="1" applyAlignment="1">
      <alignment horizontal="center" vertical="center" wrapText="1"/>
    </xf>
    <xf numFmtId="0" fontId="31" fillId="0" borderId="10" xfId="0" applyFont="1" applyBorder="1" applyAlignment="1">
      <alignment horizontal="center" vertical="center"/>
    </xf>
    <xf numFmtId="0" fontId="27" fillId="0" borderId="0" xfId="0" applyFont="1" applyAlignment="1">
      <alignment vertical="center"/>
    </xf>
    <xf numFmtId="0" fontId="14" fillId="0" borderId="11" xfId="44" applyFont="1" applyBorder="1" applyAlignment="1">
      <alignment vertical="center" wrapText="1"/>
    </xf>
    <xf numFmtId="0" fontId="14" fillId="0" borderId="10" xfId="44" applyFont="1" applyBorder="1" applyAlignment="1">
      <alignment vertical="center" wrapText="1"/>
    </xf>
    <xf numFmtId="0" fontId="31" fillId="0" borderId="11" xfId="57" applyFont="1" applyBorder="1" applyAlignment="1">
      <alignment vertical="center" wrapText="1"/>
    </xf>
    <xf numFmtId="0" fontId="41" fillId="0" borderId="10" xfId="57" applyFont="1" applyBorder="1" applyAlignment="1">
      <alignment vertical="center" wrapText="1"/>
    </xf>
    <xf numFmtId="0" fontId="14" fillId="25" borderId="10" xfId="57" applyFont="1" applyFill="1" applyBorder="1" applyAlignment="1">
      <alignment vertical="center" wrapText="1"/>
    </xf>
    <xf numFmtId="2" fontId="31" fillId="0" borderId="10" xfId="57" applyNumberFormat="1" applyFont="1" applyBorder="1" applyAlignment="1">
      <alignment horizontal="left" vertical="center" wrapText="1"/>
    </xf>
    <xf numFmtId="0" fontId="33" fillId="0" borderId="0" xfId="57" applyFont="1" applyAlignment="1">
      <alignment vertical="center"/>
    </xf>
    <xf numFmtId="0" fontId="42" fillId="0" borderId="0" xfId="56" applyFont="1"/>
    <xf numFmtId="0" fontId="37" fillId="0" borderId="0" xfId="56" applyFont="1"/>
    <xf numFmtId="0" fontId="38" fillId="0" borderId="10" xfId="0" applyFont="1" applyBorder="1" applyAlignment="1">
      <alignment horizontal="center" vertical="center"/>
    </xf>
    <xf numFmtId="0" fontId="38" fillId="0" borderId="10" xfId="0" applyFont="1" applyBorder="1" applyAlignment="1">
      <alignment horizontal="center" vertical="center" wrapText="1"/>
    </xf>
    <xf numFmtId="0" fontId="38" fillId="0" borderId="14" xfId="0" applyFont="1" applyBorder="1" applyAlignment="1">
      <alignment horizontal="center" vertical="center" wrapText="1"/>
    </xf>
    <xf numFmtId="0" fontId="38" fillId="0" borderId="12" xfId="0" applyFont="1" applyBorder="1" applyAlignment="1">
      <alignment horizontal="center" vertical="center"/>
    </xf>
    <xf numFmtId="0" fontId="38" fillId="0" borderId="12" xfId="0" applyFont="1" applyBorder="1" applyAlignment="1">
      <alignment horizontal="center" vertical="center" wrapText="1"/>
    </xf>
    <xf numFmtId="0" fontId="0" fillId="0" borderId="0" xfId="0"/>
    <xf numFmtId="0" fontId="43" fillId="0" borderId="10" xfId="0" applyFont="1" applyBorder="1" applyAlignment="1">
      <alignment horizontal="center" vertical="center"/>
    </xf>
    <xf numFmtId="0" fontId="43" fillId="0" borderId="10" xfId="0" applyFont="1" applyBorder="1" applyAlignment="1">
      <alignment horizontal="center" vertical="center" wrapText="1"/>
    </xf>
    <xf numFmtId="0" fontId="44" fillId="0" borderId="10" xfId="0" applyFont="1" applyBorder="1" applyAlignment="1">
      <alignment horizontal="center" vertical="center"/>
    </xf>
    <xf numFmtId="0" fontId="44" fillId="0" borderId="10" xfId="0" applyFont="1" applyBorder="1"/>
    <xf numFmtId="168" fontId="43" fillId="0" borderId="10" xfId="0" applyNumberFormat="1" applyFont="1" applyBorder="1" applyAlignment="1">
      <alignment horizontal="center" vertical="center"/>
    </xf>
    <xf numFmtId="1" fontId="38" fillId="0" borderId="10" xfId="0" applyNumberFormat="1" applyFont="1" applyBorder="1" applyAlignment="1">
      <alignment horizontal="center" vertical="center" wrapText="1"/>
    </xf>
    <xf numFmtId="168" fontId="38" fillId="0" borderId="10" xfId="0" applyNumberFormat="1" applyFont="1" applyBorder="1" applyAlignment="1">
      <alignment horizontal="center" vertical="center"/>
    </xf>
    <xf numFmtId="0" fontId="0" fillId="0" borderId="10" xfId="0" applyBorder="1" applyAlignment="1">
      <alignment horizontal="center" vertical="center"/>
    </xf>
    <xf numFmtId="169" fontId="0" fillId="0" borderId="10" xfId="0" applyNumberFormat="1" applyBorder="1" applyAlignment="1">
      <alignment horizontal="center" vertical="center"/>
    </xf>
    <xf numFmtId="0" fontId="0" fillId="26" borderId="10" xfId="0" applyFill="1" applyBorder="1"/>
    <xf numFmtId="0" fontId="0" fillId="0" borderId="10" xfId="0" applyBorder="1"/>
    <xf numFmtId="168" fontId="0" fillId="0" borderId="10" xfId="0" applyNumberFormat="1" applyBorder="1" applyAlignment="1">
      <alignment horizontal="center" vertical="center"/>
    </xf>
    <xf numFmtId="170" fontId="0" fillId="0" borderId="10" xfId="0" applyNumberFormat="1" applyBorder="1" applyAlignment="1">
      <alignment horizontal="center" vertical="center"/>
    </xf>
    <xf numFmtId="0" fontId="0" fillId="0" borderId="10" xfId="0" applyBorder="1" applyAlignment="1">
      <alignment horizontal="left" vertical="center" wrapText="1"/>
    </xf>
    <xf numFmtId="0" fontId="43" fillId="0" borderId="10" xfId="0" applyFont="1" applyBorder="1" applyAlignment="1">
      <alignment wrapText="1"/>
    </xf>
    <xf numFmtId="0" fontId="43" fillId="26" borderId="10" xfId="0" applyFont="1" applyFill="1" applyBorder="1" applyAlignment="1">
      <alignment horizontal="center" vertical="center"/>
    </xf>
    <xf numFmtId="0" fontId="44" fillId="0" borderId="14" xfId="0" applyFont="1" applyBorder="1"/>
    <xf numFmtId="0" fontId="44" fillId="26" borderId="10" xfId="0" applyFont="1" applyFill="1" applyBorder="1" applyAlignment="1">
      <alignment horizontal="center" vertical="center"/>
    </xf>
    <xf numFmtId="49" fontId="44" fillId="0" borderId="14" xfId="0" applyNumberFormat="1" applyFont="1" applyBorder="1" applyAlignment="1">
      <alignment vertical="center"/>
    </xf>
    <xf numFmtId="0" fontId="0" fillId="0" borderId="10" xfId="0" applyBorder="1" applyAlignment="1">
      <alignment vertical="center"/>
    </xf>
    <xf numFmtId="0" fontId="0" fillId="26" borderId="10" xfId="0" applyFill="1" applyBorder="1" applyAlignment="1">
      <alignment horizontal="center" vertical="center"/>
    </xf>
    <xf numFmtId="49" fontId="0" fillId="0" borderId="10" xfId="0" applyNumberFormat="1" applyBorder="1" applyAlignment="1">
      <alignment horizontal="center" vertical="center"/>
    </xf>
    <xf numFmtId="171" fontId="43" fillId="0" borderId="10" xfId="0" applyNumberFormat="1" applyFont="1" applyBorder="1" applyAlignment="1">
      <alignment horizontal="center" vertical="center"/>
    </xf>
    <xf numFmtId="172" fontId="43" fillId="0" borderId="10" xfId="0" applyNumberFormat="1" applyFont="1" applyBorder="1" applyAlignment="1">
      <alignment horizontal="center" vertical="center"/>
    </xf>
    <xf numFmtId="173" fontId="45" fillId="27" borderId="10" xfId="0" applyNumberFormat="1" applyFont="1" applyFill="1" applyBorder="1" applyAlignment="1">
      <alignment horizontal="right" vertical="center" wrapText="1"/>
    </xf>
    <xf numFmtId="172" fontId="45" fillId="27" borderId="10" xfId="60" applyNumberFormat="1" applyFont="1" applyFill="1" applyBorder="1" applyAlignment="1">
      <alignment horizontal="center" vertical="center" wrapText="1"/>
    </xf>
    <xf numFmtId="173" fontId="10" fillId="27" borderId="10" xfId="0" applyNumberFormat="1" applyFont="1" applyFill="1" applyBorder="1" applyAlignment="1">
      <alignment horizontal="right" vertical="center" wrapText="1"/>
    </xf>
    <xf numFmtId="173" fontId="45" fillId="27" borderId="10" xfId="0" applyNumberFormat="1" applyFont="1" applyFill="1" applyBorder="1" applyAlignment="1">
      <alignment horizontal="center" vertical="center" wrapText="1"/>
    </xf>
    <xf numFmtId="49" fontId="44" fillId="0" borderId="10" xfId="0" applyNumberFormat="1" applyFont="1" applyBorder="1" applyAlignment="1">
      <alignment vertical="center"/>
    </xf>
    <xf numFmtId="3" fontId="0" fillId="0" borderId="14" xfId="0" applyNumberFormat="1" applyBorder="1" applyAlignment="1">
      <alignment vertical="center"/>
    </xf>
    <xf numFmtId="173" fontId="45" fillId="27" borderId="10" xfId="60" applyNumberFormat="1" applyFont="1" applyFill="1" applyBorder="1" applyAlignment="1">
      <alignment horizontal="center" vertical="center" wrapText="1"/>
    </xf>
    <xf numFmtId="173" fontId="1" fillId="27" borderId="10" xfId="60" applyNumberFormat="1" applyFont="1" applyFill="1" applyBorder="1" applyAlignment="1">
      <alignment horizontal="center" vertical="center" wrapText="1"/>
    </xf>
    <xf numFmtId="0" fontId="0" fillId="0" borderId="14" xfId="0" applyBorder="1" applyAlignment="1">
      <alignment vertical="center"/>
    </xf>
    <xf numFmtId="173" fontId="45" fillId="27" borderId="10" xfId="37" applyNumberFormat="1" applyFont="1" applyFill="1" applyBorder="1" applyAlignment="1">
      <alignment horizontal="center" vertical="center" wrapText="1"/>
    </xf>
    <xf numFmtId="168" fontId="44" fillId="0" borderId="10" xfId="0" applyNumberFormat="1" applyFont="1" applyBorder="1" applyAlignment="1">
      <alignment horizontal="center" vertical="center"/>
    </xf>
    <xf numFmtId="49" fontId="44" fillId="0" borderId="0" xfId="0" applyNumberFormat="1" applyFont="1" applyAlignment="1">
      <alignment vertical="center"/>
    </xf>
    <xf numFmtId="0" fontId="44" fillId="0" borderId="0" xfId="0" applyFont="1" applyAlignment="1">
      <alignment horizontal="center" vertical="center"/>
    </xf>
    <xf numFmtId="0" fontId="0" fillId="0" borderId="0" xfId="0" applyAlignment="1">
      <alignment vertical="center"/>
    </xf>
    <xf numFmtId="0" fontId="0" fillId="0" borderId="0" xfId="0" applyAlignment="1">
      <alignment horizontal="center" vertical="center"/>
    </xf>
    <xf numFmtId="1" fontId="43" fillId="0" borderId="10" xfId="0" applyNumberFormat="1" applyFont="1" applyBorder="1" applyAlignment="1">
      <alignment horizontal="center" vertical="center" wrapText="1"/>
    </xf>
    <xf numFmtId="174" fontId="43" fillId="0" borderId="10" xfId="0" applyNumberFormat="1" applyFont="1" applyBorder="1" applyAlignment="1">
      <alignment horizontal="center" vertical="center"/>
    </xf>
    <xf numFmtId="0" fontId="46" fillId="0" borderId="10" xfId="0" applyFont="1" applyBorder="1" applyAlignment="1">
      <alignment horizontal="center" vertical="center"/>
    </xf>
    <xf numFmtId="0" fontId="45" fillId="27" borderId="10" xfId="37" applyFont="1" applyFill="1" applyBorder="1" applyAlignment="1">
      <alignment horizontal="center" vertical="center" wrapText="1"/>
    </xf>
    <xf numFmtId="49" fontId="46" fillId="0" borderId="14" xfId="0" applyNumberFormat="1" applyFont="1" applyBorder="1" applyAlignment="1">
      <alignment horizontal="center" vertical="center"/>
    </xf>
    <xf numFmtId="49" fontId="44" fillId="0" borderId="10" xfId="0" applyNumberFormat="1" applyFont="1" applyBorder="1" applyAlignment="1">
      <alignment horizontal="center" vertical="center"/>
    </xf>
    <xf numFmtId="49" fontId="46" fillId="0" borderId="10" xfId="0" applyNumberFormat="1" applyFont="1" applyBorder="1" applyAlignment="1">
      <alignment horizontal="center" vertical="center"/>
    </xf>
    <xf numFmtId="0" fontId="31" fillId="0" borderId="10" xfId="57" applyFont="1" applyBorder="1" applyAlignment="1">
      <alignment vertical="center"/>
    </xf>
    <xf numFmtId="0" fontId="33" fillId="0" borderId="10" xfId="57" applyFont="1" applyBorder="1" applyAlignment="1">
      <alignment horizontal="center" vertical="center"/>
    </xf>
    <xf numFmtId="0" fontId="47" fillId="0" borderId="0" xfId="40" applyFont="1"/>
    <xf numFmtId="0" fontId="31" fillId="0" borderId="0" xfId="61" applyFont="1" applyAlignment="1">
      <alignment vertical="center" wrapText="1"/>
    </xf>
    <xf numFmtId="0" fontId="31" fillId="0" borderId="0" xfId="61" applyFont="1" applyAlignment="1">
      <alignment vertical="center"/>
    </xf>
    <xf numFmtId="0" fontId="48" fillId="0" borderId="0" xfId="40" applyFont="1"/>
    <xf numFmtId="0" fontId="49" fillId="0" borderId="0" xfId="57" applyFont="1"/>
    <xf numFmtId="0" fontId="27" fillId="0" borderId="0" xfId="58" applyFont="1" applyAlignment="1">
      <alignment vertical="center"/>
    </xf>
    <xf numFmtId="0" fontId="50" fillId="0" borderId="0" xfId="58" applyFont="1" applyAlignment="1">
      <alignment vertical="center"/>
    </xf>
    <xf numFmtId="0" fontId="51" fillId="0" borderId="0" xfId="57" applyFont="1" applyAlignment="1">
      <alignment vertical="center"/>
    </xf>
    <xf numFmtId="0" fontId="52" fillId="0" borderId="0" xfId="57" applyFont="1" applyAlignment="1">
      <alignment vertical="center"/>
    </xf>
    <xf numFmtId="0" fontId="53" fillId="0" borderId="0" xfId="57" applyFont="1" applyAlignment="1">
      <alignment vertical="center"/>
    </xf>
    <xf numFmtId="0" fontId="54" fillId="0" borderId="0" xfId="57" applyFont="1"/>
    <xf numFmtId="0" fontId="55" fillId="0" borderId="0" xfId="57" applyFont="1" applyAlignment="1">
      <alignment vertical="center"/>
    </xf>
    <xf numFmtId="0" fontId="37" fillId="0" borderId="0" xfId="61" applyFont="1" applyAlignment="1">
      <alignment vertical="center" wrapText="1"/>
    </xf>
    <xf numFmtId="0" fontId="31" fillId="0" borderId="0" xfId="61" applyFont="1" applyAlignment="1">
      <alignment horizontal="right" vertical="center"/>
    </xf>
    <xf numFmtId="0" fontId="37" fillId="0" borderId="0" xfId="61" applyFont="1" applyAlignment="1">
      <alignment vertical="center"/>
    </xf>
    <xf numFmtId="0" fontId="37" fillId="0" borderId="0" xfId="61" applyFont="1" applyAlignment="1">
      <alignment horizontal="center" vertical="center" wrapText="1"/>
    </xf>
    <xf numFmtId="0" fontId="37" fillId="0" borderId="0" xfId="61" applyFont="1" applyAlignment="1">
      <alignment horizontal="center" vertical="center"/>
    </xf>
    <xf numFmtId="0" fontId="56" fillId="0" borderId="0" xfId="61" applyFont="1" applyAlignment="1">
      <alignment horizontal="left" vertical="center"/>
    </xf>
    <xf numFmtId="0" fontId="57" fillId="0" borderId="0" xfId="61" applyFont="1" applyAlignment="1">
      <alignment vertical="center"/>
    </xf>
    <xf numFmtId="0" fontId="31" fillId="0" borderId="22" xfId="61" applyFont="1" applyBorder="1" applyAlignment="1">
      <alignment vertical="center" wrapText="1"/>
    </xf>
    <xf numFmtId="3" fontId="42" fillId="0" borderId="23" xfId="61" applyNumberFormat="1" applyFont="1" applyBorder="1" applyAlignment="1">
      <alignment vertical="center"/>
    </xf>
    <xf numFmtId="0" fontId="31" fillId="0" borderId="24" xfId="61" applyFont="1" applyBorder="1" applyAlignment="1">
      <alignment vertical="center" wrapText="1"/>
    </xf>
    <xf numFmtId="3" fontId="42" fillId="0" borderId="25" xfId="61" applyNumberFormat="1" applyFont="1" applyBorder="1" applyAlignment="1">
      <alignment vertical="center"/>
    </xf>
    <xf numFmtId="0" fontId="31" fillId="0" borderId="26" xfId="61" applyFont="1" applyBorder="1" applyAlignment="1">
      <alignment vertical="center" wrapText="1"/>
    </xf>
    <xf numFmtId="3" fontId="42" fillId="0" borderId="27" xfId="61" applyNumberFormat="1" applyFont="1" applyBorder="1" applyAlignment="1">
      <alignment vertical="center"/>
    </xf>
    <xf numFmtId="0" fontId="41" fillId="0" borderId="28" xfId="61" applyFont="1" applyBorder="1" applyAlignment="1">
      <alignment vertical="center" wrapText="1"/>
    </xf>
    <xf numFmtId="10" fontId="42" fillId="0" borderId="27" xfId="61" applyNumberFormat="1" applyFont="1" applyBorder="1" applyAlignment="1">
      <alignment vertical="center"/>
    </xf>
    <xf numFmtId="0" fontId="31" fillId="0" borderId="28" xfId="61" applyFont="1" applyBorder="1" applyAlignment="1">
      <alignment vertical="center" wrapText="1"/>
    </xf>
    <xf numFmtId="9" fontId="42" fillId="0" borderId="29" xfId="61" applyNumberFormat="1" applyFont="1" applyBorder="1" applyAlignment="1">
      <alignment vertical="center"/>
    </xf>
    <xf numFmtId="0" fontId="31" fillId="0" borderId="30" xfId="61" applyFont="1" applyBorder="1" applyAlignment="1">
      <alignment vertical="center" wrapText="1"/>
    </xf>
    <xf numFmtId="3" fontId="42" fillId="0" borderId="22" xfId="61" applyNumberFormat="1" applyFont="1" applyBorder="1" applyAlignment="1">
      <alignment vertical="center"/>
    </xf>
    <xf numFmtId="0" fontId="31" fillId="0" borderId="31" xfId="61" applyFont="1" applyBorder="1" applyAlignment="1">
      <alignment vertical="center" wrapText="1"/>
    </xf>
    <xf numFmtId="10" fontId="42" fillId="0" borderId="32" xfId="61" applyNumberFormat="1" applyFont="1" applyBorder="1" applyAlignment="1">
      <alignment vertical="center"/>
    </xf>
    <xf numFmtId="10" fontId="42" fillId="0" borderId="24" xfId="61" applyNumberFormat="1" applyFont="1" applyBorder="1" applyAlignment="1">
      <alignment vertical="center"/>
    </xf>
    <xf numFmtId="0" fontId="31" fillId="0" borderId="33" xfId="61" applyFont="1" applyBorder="1" applyAlignment="1">
      <alignment vertical="center" wrapText="1"/>
    </xf>
    <xf numFmtId="175" fontId="42" fillId="0" borderId="28" xfId="61" applyNumberFormat="1" applyFont="1" applyBorder="1" applyAlignment="1">
      <alignment vertical="center"/>
    </xf>
    <xf numFmtId="0" fontId="58" fillId="0" borderId="0" xfId="61" applyFont="1" applyAlignment="1">
      <alignment vertical="center"/>
    </xf>
    <xf numFmtId="0" fontId="31" fillId="0" borderId="34" xfId="61" applyFont="1" applyBorder="1" applyAlignment="1">
      <alignment horizontal="left" vertical="center" wrapText="1"/>
    </xf>
    <xf numFmtId="1" fontId="31" fillId="0" borderId="35" xfId="61" applyNumberFormat="1" applyFont="1" applyBorder="1" applyAlignment="1">
      <alignment horizontal="center" vertical="center"/>
    </xf>
    <xf numFmtId="0" fontId="31" fillId="0" borderId="36" xfId="61" applyFont="1" applyBorder="1" applyAlignment="1">
      <alignment vertical="center" wrapText="1"/>
    </xf>
    <xf numFmtId="10" fontId="42" fillId="0" borderId="10" xfId="61" applyNumberFormat="1" applyFont="1" applyBorder="1" applyAlignment="1">
      <alignment vertical="center"/>
    </xf>
    <xf numFmtId="0" fontId="31" fillId="0" borderId="37" xfId="61" applyFont="1" applyBorder="1" applyAlignment="1">
      <alignment vertical="center" wrapText="1"/>
    </xf>
    <xf numFmtId="3" fontId="42" fillId="0" borderId="38" xfId="61" applyNumberFormat="1" applyFont="1" applyBorder="1" applyAlignment="1">
      <alignment vertical="center"/>
    </xf>
    <xf numFmtId="0" fontId="59" fillId="0" borderId="34" xfId="61" applyFont="1" applyBorder="1" applyAlignment="1">
      <alignment vertical="center" wrapText="1"/>
    </xf>
    <xf numFmtId="1" fontId="14" fillId="0" borderId="35" xfId="61" applyNumberFormat="1" applyFont="1" applyBorder="1" applyAlignment="1">
      <alignment horizontal="center" vertical="center"/>
    </xf>
    <xf numFmtId="0" fontId="14" fillId="0" borderId="36" xfId="61" applyFont="1" applyBorder="1" applyAlignment="1">
      <alignment vertical="center" wrapText="1"/>
    </xf>
    <xf numFmtId="3" fontId="60" fillId="0" borderId="10" xfId="61" applyNumberFormat="1" applyFont="1" applyBorder="1" applyAlignment="1">
      <alignment vertical="center"/>
    </xf>
    <xf numFmtId="0" fontId="14" fillId="0" borderId="37" xfId="61" applyFont="1" applyBorder="1" applyAlignment="1">
      <alignment vertical="center" wrapText="1"/>
    </xf>
    <xf numFmtId="3" fontId="60" fillId="0" borderId="38" xfId="61" applyNumberFormat="1" applyFont="1" applyBorder="1" applyAlignment="1">
      <alignment vertical="center"/>
    </xf>
    <xf numFmtId="0" fontId="61" fillId="0" borderId="0" xfId="40" applyFont="1"/>
    <xf numFmtId="0" fontId="62" fillId="0" borderId="0" xfId="61" applyFont="1" applyAlignment="1">
      <alignment vertical="center" wrapText="1"/>
    </xf>
    <xf numFmtId="3" fontId="62" fillId="0" borderId="0" xfId="61" applyNumberFormat="1" applyFont="1" applyAlignment="1">
      <alignment horizontal="center" vertical="center"/>
    </xf>
    <xf numFmtId="0" fontId="59" fillId="0" borderId="36" xfId="61" applyFont="1" applyBorder="1" applyAlignment="1">
      <alignment vertical="center" wrapText="1"/>
    </xf>
    <xf numFmtId="3" fontId="59" fillId="0" borderId="10" xfId="61" applyNumberFormat="1" applyFont="1" applyBorder="1" applyAlignment="1">
      <alignment vertical="center"/>
    </xf>
    <xf numFmtId="0" fontId="14" fillId="0" borderId="36" xfId="61" applyFont="1" applyBorder="1" applyAlignment="1">
      <alignment horizontal="left" vertical="center" wrapText="1"/>
    </xf>
    <xf numFmtId="0" fontId="59" fillId="0" borderId="36" xfId="61" applyFont="1" applyBorder="1" applyAlignment="1">
      <alignment horizontal="left" vertical="center" wrapText="1"/>
    </xf>
    <xf numFmtId="0" fontId="14" fillId="0" borderId="0" xfId="61" applyFont="1" applyAlignment="1">
      <alignment vertical="center"/>
    </xf>
    <xf numFmtId="3" fontId="63" fillId="0" borderId="39" xfId="61" applyNumberFormat="1" applyFont="1" applyBorder="1" applyAlignment="1">
      <alignment vertical="center"/>
    </xf>
    <xf numFmtId="3" fontId="63" fillId="0" borderId="0" xfId="61" applyNumberFormat="1" applyFont="1" applyAlignment="1">
      <alignment vertical="center"/>
    </xf>
    <xf numFmtId="0" fontId="59" fillId="0" borderId="37" xfId="61" applyFont="1" applyBorder="1" applyAlignment="1">
      <alignment horizontal="left" vertical="center" wrapText="1"/>
    </xf>
    <xf numFmtId="3" fontId="59" fillId="0" borderId="38" xfId="61" applyNumberFormat="1" applyFont="1" applyBorder="1" applyAlignment="1">
      <alignment vertical="center"/>
    </xf>
    <xf numFmtId="176" fontId="64" fillId="0" borderId="0" xfId="61" applyNumberFormat="1" applyFont="1" applyAlignment="1">
      <alignment horizontal="center" vertical="center"/>
    </xf>
    <xf numFmtId="177" fontId="60" fillId="0" borderId="10" xfId="61" applyNumberFormat="1" applyFont="1" applyBorder="1" applyAlignment="1">
      <alignment horizontal="center" vertical="center"/>
    </xf>
    <xf numFmtId="178" fontId="59" fillId="0" borderId="10" xfId="61" applyNumberFormat="1" applyFont="1" applyBorder="1" applyAlignment="1">
      <alignment vertical="center"/>
    </xf>
    <xf numFmtId="179" fontId="59" fillId="0" borderId="10" xfId="61" applyNumberFormat="1" applyFont="1" applyBorder="1" applyAlignment="1">
      <alignment vertical="center"/>
    </xf>
    <xf numFmtId="0" fontId="59" fillId="0" borderId="37" xfId="61" applyFont="1" applyBorder="1" applyAlignment="1">
      <alignment vertical="center" wrapText="1"/>
    </xf>
    <xf numFmtId="179" fontId="59" fillId="0" borderId="38" xfId="61" applyNumberFormat="1" applyFont="1" applyBorder="1" applyAlignment="1">
      <alignment vertical="center"/>
    </xf>
    <xf numFmtId="1" fontId="31" fillId="0" borderId="0" xfId="61" applyNumberFormat="1" applyFont="1" applyAlignment="1">
      <alignment vertical="center"/>
    </xf>
    <xf numFmtId="0" fontId="65" fillId="0" borderId="0" xfId="58" applyFont="1" applyAlignment="1">
      <alignment wrapText="1"/>
    </xf>
    <xf numFmtId="0" fontId="65" fillId="0" borderId="0" xfId="58" applyFont="1"/>
    <xf numFmtId="0" fontId="66" fillId="0" borderId="0" xfId="58" applyFont="1"/>
    <xf numFmtId="49" fontId="65" fillId="0" borderId="0" xfId="58" applyNumberFormat="1" applyFont="1" applyAlignment="1">
      <alignment vertical="center"/>
    </xf>
    <xf numFmtId="180" fontId="31" fillId="0" borderId="0" xfId="61" applyNumberFormat="1" applyFont="1" applyAlignment="1">
      <alignment vertical="center"/>
    </xf>
    <xf numFmtId="0" fontId="67" fillId="0" borderId="40" xfId="40" applyFont="1" applyBorder="1"/>
    <xf numFmtId="0" fontId="53" fillId="0" borderId="40" xfId="61" applyFont="1" applyBorder="1" applyAlignment="1">
      <alignment vertical="center" wrapText="1"/>
    </xf>
    <xf numFmtId="3" fontId="68" fillId="0" borderId="41" xfId="61" applyNumberFormat="1" applyFont="1" applyBorder="1" applyAlignment="1">
      <alignment vertical="center"/>
    </xf>
    <xf numFmtId="3" fontId="69" fillId="0" borderId="41" xfId="61" applyNumberFormat="1" applyFont="1" applyBorder="1" applyAlignment="1">
      <alignment vertical="center"/>
    </xf>
    <xf numFmtId="3" fontId="68" fillId="0" borderId="42" xfId="61" applyNumberFormat="1" applyFont="1" applyBorder="1" applyAlignment="1">
      <alignment vertical="center"/>
    </xf>
    <xf numFmtId="0" fontId="48" fillId="0" borderId="40" xfId="40" applyFont="1" applyBorder="1"/>
    <xf numFmtId="0" fontId="67" fillId="0" borderId="0" xfId="40" applyFont="1"/>
    <xf numFmtId="3" fontId="50" fillId="0" borderId="0" xfId="61" applyNumberFormat="1" applyFont="1" applyAlignment="1">
      <alignment horizontal="center" vertical="center" wrapText="1"/>
    </xf>
    <xf numFmtId="0" fontId="53" fillId="0" borderId="0" xfId="61" applyFont="1" applyAlignment="1">
      <alignment vertical="center"/>
    </xf>
    <xf numFmtId="0" fontId="53" fillId="0" borderId="0" xfId="61" applyFont="1" applyAlignment="1">
      <alignment vertical="center" wrapText="1"/>
    </xf>
    <xf numFmtId="181" fontId="68" fillId="0" borderId="10" xfId="61" applyNumberFormat="1" applyFont="1" applyBorder="1" applyAlignment="1">
      <alignment vertical="center"/>
    </xf>
    <xf numFmtId="0" fontId="58" fillId="0" borderId="0" xfId="61" applyFont="1" applyAlignment="1">
      <alignment vertical="center" wrapText="1"/>
    </xf>
    <xf numFmtId="0" fontId="70" fillId="28" borderId="10" xfId="40" applyFont="1" applyFill="1" applyBorder="1" applyAlignment="1">
      <alignment horizontal="center" vertical="center" wrapText="1"/>
    </xf>
    <xf numFmtId="0" fontId="15" fillId="0" borderId="0" xfId="40" applyFont="1"/>
    <xf numFmtId="181" fontId="47" fillId="28" borderId="10" xfId="40" applyNumberFormat="1" applyFont="1" applyFill="1" applyBorder="1" applyAlignment="1">
      <alignment horizontal="center" vertical="center" wrapText="1"/>
    </xf>
    <xf numFmtId="9" fontId="47" fillId="28" borderId="10" xfId="40" applyNumberFormat="1" applyFont="1" applyFill="1" applyBorder="1" applyAlignment="1">
      <alignment horizontal="center" vertical="center" wrapText="1"/>
    </xf>
    <xf numFmtId="4" fontId="47" fillId="28" borderId="10" xfId="40" applyNumberFormat="1" applyFont="1" applyFill="1" applyBorder="1" applyAlignment="1">
      <alignment horizontal="center" vertical="center" wrapText="1"/>
    </xf>
    <xf numFmtId="0" fontId="15" fillId="0" borderId="0" xfId="40" applyFont="1" applyAlignment="1">
      <alignment wrapText="1"/>
    </xf>
    <xf numFmtId="0" fontId="15" fillId="0" borderId="10" xfId="40" applyFont="1" applyBorder="1" applyAlignment="1">
      <alignment horizontal="center" vertical="center" wrapText="1"/>
    </xf>
    <xf numFmtId="0" fontId="15" fillId="8" borderId="10" xfId="40" applyFont="1" applyFill="1" applyBorder="1" applyAlignment="1">
      <alignment horizontal="center" vertical="center"/>
    </xf>
    <xf numFmtId="0" fontId="15" fillId="0" borderId="10" xfId="40" applyFont="1" applyBorder="1" applyAlignment="1">
      <alignment horizontal="center" vertical="center"/>
    </xf>
    <xf numFmtId="0" fontId="15" fillId="0" borderId="10" xfId="40" applyFont="1" applyBorder="1" applyAlignment="1">
      <alignment horizontal="left" vertical="center" wrapText="1"/>
    </xf>
    <xf numFmtId="4" fontId="15" fillId="0" borderId="10" xfId="40" applyNumberFormat="1" applyFont="1" applyBorder="1" applyAlignment="1">
      <alignment horizontal="center" vertical="center"/>
    </xf>
    <xf numFmtId="0" fontId="15" fillId="8" borderId="10" xfId="40" applyFont="1" applyFill="1" applyBorder="1" applyAlignment="1">
      <alignment horizontal="center" vertical="center" wrapText="1"/>
    </xf>
    <xf numFmtId="0" fontId="15" fillId="29" borderId="10" xfId="40" applyFont="1" applyFill="1" applyBorder="1" applyAlignment="1">
      <alignment horizontal="center" wrapText="1"/>
    </xf>
    <xf numFmtId="9" fontId="0" fillId="0" borderId="10" xfId="68" applyNumberFormat="1" applyFont="1" applyBorder="1" applyAlignment="1">
      <alignment horizontal="left" vertical="center" wrapText="1"/>
    </xf>
    <xf numFmtId="9" fontId="0" fillId="0" borderId="10" xfId="68" applyNumberFormat="1" applyFont="1" applyBorder="1" applyAlignment="1">
      <alignment horizontal="center" vertical="center"/>
    </xf>
    <xf numFmtId="9" fontId="15" fillId="8" borderId="10" xfId="68" applyNumberFormat="1" applyFont="1" applyFill="1" applyBorder="1" applyAlignment="1">
      <alignment horizontal="center" vertical="center"/>
    </xf>
    <xf numFmtId="0" fontId="15" fillId="30" borderId="10" xfId="40" applyFont="1" applyFill="1" applyBorder="1" applyAlignment="1">
      <alignment horizontal="center" vertical="center" wrapText="1"/>
    </xf>
    <xf numFmtId="0" fontId="15" fillId="0" borderId="10" xfId="40" applyFont="1" applyBorder="1" applyAlignment="1">
      <alignment wrapText="1"/>
    </xf>
    <xf numFmtId="0" fontId="15" fillId="0" borderId="10" xfId="40" applyFont="1" applyBorder="1"/>
    <xf numFmtId="0" fontId="15" fillId="0" borderId="10" xfId="40" applyFont="1" applyBorder="1" applyAlignment="1">
      <alignment horizontal="left" wrapText="1"/>
    </xf>
    <xf numFmtId="0" fontId="47" fillId="0" borderId="0" xfId="40" applyFont="1" applyAlignment="1">
      <alignment wrapText="1"/>
    </xf>
    <xf numFmtId="0" fontId="47" fillId="0" borderId="10" xfId="40" applyFont="1" applyBorder="1" applyAlignment="1">
      <alignment wrapText="1"/>
    </xf>
    <xf numFmtId="4" fontId="47" fillId="30" borderId="10" xfId="40" applyNumberFormat="1" applyFont="1" applyFill="1" applyBorder="1" applyAlignment="1">
      <alignment horizontal="center"/>
    </xf>
    <xf numFmtId="0" fontId="57" fillId="31" borderId="0" xfId="61" applyFont="1" applyFill="1" applyAlignment="1">
      <alignment vertical="center"/>
    </xf>
    <xf numFmtId="0" fontId="31" fillId="31" borderId="0" xfId="61" applyFont="1" applyFill="1" applyAlignment="1">
      <alignment vertical="center"/>
    </xf>
    <xf numFmtId="3" fontId="47" fillId="30" borderId="10" xfId="40" applyNumberFormat="1" applyFont="1" applyFill="1" applyBorder="1" applyAlignment="1">
      <alignment horizontal="center"/>
    </xf>
    <xf numFmtId="0" fontId="47" fillId="0" borderId="0" xfId="40" applyFont="1" applyAlignment="1">
      <alignment horizontal="center"/>
    </xf>
    <xf numFmtId="0" fontId="47" fillId="0" borderId="13" xfId="40" applyFont="1" applyBorder="1" applyAlignment="1">
      <alignment wrapText="1"/>
    </xf>
    <xf numFmtId="3" fontId="47" fillId="0" borderId="13" xfId="40" applyNumberFormat="1" applyFont="1" applyBorder="1"/>
    <xf numFmtId="4" fontId="47" fillId="0" borderId="10" xfId="40" applyNumberFormat="1" applyFont="1" applyBorder="1" applyAlignment="1">
      <alignment horizontal="center"/>
    </xf>
    <xf numFmtId="4" fontId="47" fillId="8" borderId="10" xfId="40" applyNumberFormat="1" applyFont="1" applyFill="1" applyBorder="1" applyAlignment="1">
      <alignment horizontal="center"/>
    </xf>
    <xf numFmtId="4" fontId="47" fillId="0" borderId="0" xfId="40" applyNumberFormat="1" applyFont="1" applyAlignment="1">
      <alignment horizontal="center"/>
    </xf>
    <xf numFmtId="10" fontId="15" fillId="32" borderId="10" xfId="40" applyNumberFormat="1" applyFont="1" applyFill="1" applyBorder="1" applyAlignment="1">
      <alignment horizontal="center"/>
    </xf>
    <xf numFmtId="0" fontId="31" fillId="0" borderId="13" xfId="61" applyFont="1" applyBorder="1" applyAlignment="1">
      <alignment vertical="center" wrapText="1"/>
    </xf>
    <xf numFmtId="3" fontId="42" fillId="0" borderId="13" xfId="61" applyNumberFormat="1" applyFont="1" applyBorder="1" applyAlignment="1">
      <alignment horizontal="center" vertical="center"/>
    </xf>
    <xf numFmtId="0" fontId="47" fillId="0" borderId="10" xfId="40" applyFont="1" applyBorder="1"/>
    <xf numFmtId="10" fontId="15" fillId="29" borderId="10" xfId="40" applyNumberFormat="1" applyFont="1" applyFill="1" applyBorder="1"/>
    <xf numFmtId="10" fontId="47" fillId="33" borderId="10" xfId="40" applyNumberFormat="1" applyFont="1" applyFill="1" applyBorder="1"/>
    <xf numFmtId="10" fontId="42" fillId="33" borderId="10" xfId="61" applyNumberFormat="1" applyFont="1" applyFill="1" applyBorder="1" applyAlignment="1">
      <alignment vertical="center"/>
    </xf>
    <xf numFmtId="0" fontId="47" fillId="0" borderId="13" xfId="40" applyFont="1" applyBorder="1"/>
    <xf numFmtId="10" fontId="47" fillId="0" borderId="13" xfId="40" applyNumberFormat="1" applyFont="1" applyBorder="1"/>
    <xf numFmtId="0" fontId="47" fillId="33" borderId="10" xfId="40" applyFont="1" applyFill="1" applyBorder="1"/>
    <xf numFmtId="3" fontId="31" fillId="33" borderId="10" xfId="61" applyNumberFormat="1" applyFont="1" applyFill="1" applyBorder="1" applyAlignment="1">
      <alignment horizontal="right" vertical="center"/>
    </xf>
    <xf numFmtId="176" fontId="42" fillId="33" borderId="10" xfId="61" applyNumberFormat="1" applyFont="1" applyFill="1" applyBorder="1" applyAlignment="1">
      <alignment horizontal="right" vertical="center"/>
    </xf>
    <xf numFmtId="0" fontId="14" fillId="0" borderId="0" xfId="44" applyFont="1"/>
    <xf numFmtId="0" fontId="27" fillId="0" borderId="0" xfId="44" applyFont="1" applyAlignment="1">
      <alignment horizontal="center" vertical="top" wrapText="1"/>
    </xf>
    <xf numFmtId="0" fontId="14" fillId="0" borderId="0" xfId="44" applyFont="1" applyAlignment="1">
      <alignment horizontal="right"/>
    </xf>
    <xf numFmtId="0" fontId="14" fillId="0" borderId="0" xfId="44" applyFont="1" applyAlignment="1">
      <alignment horizontal="left" wrapText="1"/>
    </xf>
    <xf numFmtId="0" fontId="27" fillId="0" borderId="10" xfId="44" applyFont="1" applyBorder="1" applyAlignment="1">
      <alignment horizontal="center" vertical="center" wrapText="1"/>
    </xf>
    <xf numFmtId="0" fontId="27" fillId="0" borderId="10" xfId="44" applyFont="1" applyBorder="1" applyAlignment="1">
      <alignment horizontal="center" vertical="top" wrapText="1"/>
    </xf>
    <xf numFmtId="0" fontId="27" fillId="0" borderId="11" xfId="44" applyFont="1" applyBorder="1" applyAlignment="1">
      <alignment vertical="top" wrapText="1"/>
    </xf>
    <xf numFmtId="0" fontId="14" fillId="0" borderId="10" xfId="44" applyFont="1" applyBorder="1"/>
    <xf numFmtId="0" fontId="14" fillId="0" borderId="11" xfId="44" applyFont="1" applyBorder="1" applyAlignment="1">
      <alignment vertical="top" wrapText="1"/>
    </xf>
    <xf numFmtId="14" fontId="14" fillId="0" borderId="10" xfId="44" applyNumberFormat="1" applyFont="1" applyBorder="1" applyAlignment="1">
      <alignment horizontal="center" vertical="center" wrapText="1" shrinkToFit="1"/>
    </xf>
    <xf numFmtId="0" fontId="14" fillId="0" borderId="10" xfId="44" applyFont="1" applyBorder="1" applyAlignment="1">
      <alignment horizontal="center" vertical="center" wrapText="1"/>
    </xf>
    <xf numFmtId="0" fontId="14" fillId="0" borderId="11" xfId="44" applyFont="1" applyBorder="1" applyAlignment="1">
      <alignment horizontal="justify" vertical="top" wrapText="1"/>
    </xf>
    <xf numFmtId="0" fontId="14" fillId="0" borderId="10" xfId="44" applyFont="1" applyBorder="1" applyAlignment="1">
      <alignment horizontal="center" vertical="center"/>
    </xf>
    <xf numFmtId="14" fontId="14" fillId="0" borderId="10" xfId="44" applyNumberFormat="1" applyFont="1" applyBorder="1" applyAlignment="1">
      <alignment horizontal="center" vertical="center"/>
    </xf>
    <xf numFmtId="0" fontId="14" fillId="0" borderId="0" xfId="44" applyFont="1" applyAlignment="1">
      <alignment vertical="top" wrapText="1"/>
    </xf>
    <xf numFmtId="0" fontId="32" fillId="0" borderId="0" xfId="44" applyFont="1" applyAlignment="1">
      <alignment vertical="center"/>
    </xf>
    <xf numFmtId="0" fontId="25" fillId="0" borderId="0" xfId="44" applyFont="1"/>
    <xf numFmtId="0" fontId="27" fillId="0" borderId="0" xfId="62" applyFont="1"/>
    <xf numFmtId="49" fontId="27" fillId="0" borderId="10" xfId="44" applyNumberFormat="1" applyFont="1" applyBorder="1" applyAlignment="1">
      <alignment horizontal="center" vertical="center" wrapText="1"/>
    </xf>
    <xf numFmtId="0" fontId="27" fillId="0" borderId="10" xfId="44" applyFont="1" applyBorder="1" applyAlignment="1">
      <alignment horizontal="left" vertical="center" wrapText="1"/>
    </xf>
    <xf numFmtId="171" fontId="27" fillId="0" borderId="10" xfId="44" applyNumberFormat="1" applyFont="1" applyBorder="1" applyAlignment="1">
      <alignment horizontal="center" vertical="center" wrapText="1"/>
    </xf>
    <xf numFmtId="49" fontId="14" fillId="0" borderId="10" xfId="44" applyNumberFormat="1" applyFont="1" applyBorder="1" applyAlignment="1">
      <alignment horizontal="center" vertical="center" wrapText="1"/>
    </xf>
    <xf numFmtId="0" fontId="14" fillId="0" borderId="10" xfId="44" applyFont="1" applyBorder="1" applyAlignment="1">
      <alignment horizontal="left" vertical="center" wrapText="1"/>
    </xf>
    <xf numFmtId="171" fontId="27" fillId="0" borderId="10" xfId="44" applyNumberFormat="1" applyFont="1" applyBorder="1" applyAlignment="1">
      <alignment horizontal="center" vertical="center"/>
    </xf>
    <xf numFmtId="171" fontId="14" fillId="0" borderId="10" xfId="44" applyNumberFormat="1" applyFont="1" applyBorder="1" applyAlignment="1">
      <alignment horizontal="center" vertical="center" wrapText="1"/>
    </xf>
    <xf numFmtId="0" fontId="14" fillId="0" borderId="19" xfId="44" applyFont="1" applyBorder="1" applyAlignment="1">
      <alignment horizontal="left" vertical="center" wrapText="1"/>
    </xf>
    <xf numFmtId="0" fontId="14" fillId="0" borderId="10" xfId="52" applyFont="1" applyBorder="1" applyAlignment="1">
      <alignment horizontal="left" vertical="center" wrapText="1"/>
    </xf>
    <xf numFmtId="0" fontId="27" fillId="0" borderId="10" xfId="52" applyFont="1" applyBorder="1" applyAlignment="1">
      <alignment horizontal="left" vertical="center" wrapText="1"/>
    </xf>
    <xf numFmtId="0" fontId="14" fillId="0" borderId="16" xfId="52" applyFont="1" applyBorder="1" applyAlignment="1">
      <alignment horizontal="left" vertical="center" wrapText="1"/>
    </xf>
    <xf numFmtId="0" fontId="14" fillId="0" borderId="0" xfId="44" applyFont="1" applyAlignment="1">
      <alignment horizontal="center" vertical="center" wrapText="1"/>
    </xf>
    <xf numFmtId="0" fontId="14" fillId="0" borderId="0" xfId="44" applyFont="1" applyAlignment="1">
      <alignment horizontal="left" vertical="center" wrapText="1"/>
    </xf>
    <xf numFmtId="0" fontId="14" fillId="0" borderId="0" xfId="44" applyFont="1" applyAlignment="1">
      <alignment wrapText="1"/>
    </xf>
    <xf numFmtId="0" fontId="14" fillId="0" borderId="0" xfId="44" applyFont="1" applyAlignment="1">
      <alignment horizontal="left"/>
    </xf>
    <xf numFmtId="0" fontId="36" fillId="0" borderId="10" xfId="56" applyFont="1" applyBorder="1" applyAlignment="1">
      <alignment horizontal="center" vertical="center" wrapText="1"/>
    </xf>
    <xf numFmtId="0" fontId="36" fillId="0" borderId="10" xfId="56" applyFont="1" applyBorder="1" applyAlignment="1">
      <alignment horizontal="center" vertical="center"/>
    </xf>
    <xf numFmtId="0" fontId="72" fillId="0" borderId="0" xfId="56" applyFont="1"/>
    <xf numFmtId="0" fontId="72" fillId="0" borderId="10" xfId="56" applyFont="1" applyBorder="1" applyAlignment="1">
      <alignment horizontal="center" vertical="center"/>
    </xf>
    <xf numFmtId="1" fontId="72" fillId="0" borderId="10" xfId="56" applyNumberFormat="1" applyFont="1" applyBorder="1" applyAlignment="1">
      <alignment horizontal="center" vertical="center"/>
    </xf>
    <xf numFmtId="49" fontId="72" fillId="0" borderId="10" xfId="56" applyNumberFormat="1" applyFont="1" applyBorder="1" applyAlignment="1">
      <alignment horizontal="center" vertical="center"/>
    </xf>
    <xf numFmtId="17" fontId="72" fillId="0" borderId="10" xfId="56" applyNumberFormat="1" applyFont="1" applyBorder="1" applyAlignment="1">
      <alignment horizontal="center" vertical="center"/>
    </xf>
    <xf numFmtId="167" fontId="72" fillId="0" borderId="10" xfId="56" applyNumberFormat="1" applyFont="1" applyBorder="1" applyAlignment="1">
      <alignment horizontal="center" vertical="center"/>
    </xf>
    <xf numFmtId="0" fontId="73" fillId="0" borderId="10" xfId="0" applyFont="1" applyBorder="1" applyAlignment="1">
      <alignment horizontal="center" vertical="center" wrapText="1"/>
    </xf>
    <xf numFmtId="49" fontId="72" fillId="0" borderId="10" xfId="56" applyNumberFormat="1" applyFont="1" applyBorder="1" applyAlignment="1">
      <alignment horizontal="center" vertical="center" wrapText="1"/>
    </xf>
    <xf numFmtId="4" fontId="73" fillId="0" borderId="10" xfId="0" applyNumberFormat="1" applyFont="1" applyBorder="1" applyAlignment="1">
      <alignment horizontal="center" vertical="center" wrapText="1"/>
    </xf>
    <xf numFmtId="49" fontId="73" fillId="0" borderId="10" xfId="0" applyNumberFormat="1" applyFont="1" applyBorder="1" applyAlignment="1">
      <alignment horizontal="center" vertical="center" wrapText="1"/>
    </xf>
    <xf numFmtId="14" fontId="73" fillId="0" borderId="10" xfId="0" applyNumberFormat="1" applyFont="1" applyBorder="1" applyAlignment="1">
      <alignment horizontal="center" vertical="center" wrapText="1"/>
    </xf>
    <xf numFmtId="14" fontId="72" fillId="0" borderId="10" xfId="56" applyNumberFormat="1" applyFont="1" applyBorder="1" applyAlignment="1">
      <alignment horizontal="center" vertical="center"/>
    </xf>
    <xf numFmtId="0" fontId="42" fillId="0" borderId="10" xfId="56" applyFont="1" applyBorder="1"/>
    <xf numFmtId="2" fontId="73" fillId="0" borderId="10" xfId="0" applyNumberFormat="1" applyFont="1" applyBorder="1" applyAlignment="1">
      <alignment horizontal="center" vertical="center" wrapText="1"/>
    </xf>
    <xf numFmtId="14" fontId="72" fillId="0" borderId="10" xfId="56" applyNumberFormat="1" applyFont="1" applyBorder="1" applyAlignment="1">
      <alignment horizontal="center" vertical="center" wrapText="1"/>
    </xf>
    <xf numFmtId="4" fontId="42" fillId="0" borderId="0" xfId="56" applyNumberFormat="1" applyFont="1"/>
    <xf numFmtId="0" fontId="60" fillId="0" borderId="0" xfId="44" applyFont="1"/>
    <xf numFmtId="0" fontId="74" fillId="0" borderId="0" xfId="44" applyFont="1" applyAlignment="1">
      <alignment horizontal="center"/>
    </xf>
    <xf numFmtId="0" fontId="74" fillId="0" borderId="0" xfId="44" applyFont="1"/>
    <xf numFmtId="0" fontId="74" fillId="0" borderId="0" xfId="57" applyFont="1" applyAlignment="1">
      <alignment vertical="center"/>
    </xf>
    <xf numFmtId="0" fontId="76" fillId="0" borderId="0" xfId="57" applyFont="1" applyAlignment="1">
      <alignment vertical="center"/>
    </xf>
    <xf numFmtId="0" fontId="14" fillId="0" borderId="0" xfId="57" applyFont="1" applyAlignment="1">
      <alignment vertical="center"/>
    </xf>
    <xf numFmtId="0" fontId="25" fillId="0" borderId="0" xfId="57" applyFont="1" applyAlignment="1">
      <alignment vertical="center"/>
    </xf>
    <xf numFmtId="2" fontId="77" fillId="0" borderId="0" xfId="44" applyNumberFormat="1" applyFont="1" applyAlignment="1">
      <alignment horizontal="right" vertical="top" wrapText="1"/>
    </xf>
    <xf numFmtId="0" fontId="60" fillId="0" borderId="0" xfId="44" applyFont="1" applyAlignment="1">
      <alignment horizontal="right"/>
    </xf>
    <xf numFmtId="0" fontId="59" fillId="0" borderId="43" xfId="44" applyFont="1" applyBorder="1" applyAlignment="1">
      <alignment horizontal="justify"/>
    </xf>
    <xf numFmtId="0" fontId="60" fillId="0" borderId="43" xfId="44" applyFont="1" applyBorder="1" applyAlignment="1">
      <alignment horizontal="justify" vertical="center"/>
    </xf>
    <xf numFmtId="0" fontId="60" fillId="0" borderId="43" xfId="44" applyFont="1" applyBorder="1" applyAlignment="1">
      <alignment horizontal="justify"/>
    </xf>
    <xf numFmtId="0" fontId="60" fillId="0" borderId="43" xfId="44" applyFont="1" applyBorder="1" applyAlignment="1">
      <alignment horizontal="justify" vertical="top" wrapText="1"/>
    </xf>
    <xf numFmtId="0" fontId="60" fillId="0" borderId="44" xfId="44" applyFont="1" applyBorder="1" applyAlignment="1">
      <alignment horizontal="justify" wrapText="1"/>
    </xf>
    <xf numFmtId="0" fontId="59" fillId="0" borderId="43" xfId="44" applyFont="1" applyBorder="1" applyAlignment="1">
      <alignment vertical="top" wrapText="1"/>
    </xf>
    <xf numFmtId="0" fontId="59" fillId="0" borderId="45" xfId="44" applyFont="1" applyBorder="1" applyAlignment="1">
      <alignment vertical="top" wrapText="1"/>
    </xf>
    <xf numFmtId="0" fontId="59" fillId="0" borderId="45" xfId="44" applyFont="1" applyBorder="1" applyAlignment="1">
      <alignment horizontal="justify" vertical="top" wrapText="1"/>
    </xf>
    <xf numFmtId="4" fontId="60" fillId="0" borderId="43" xfId="44" applyNumberFormat="1" applyFont="1" applyBorder="1" applyAlignment="1">
      <alignment horizontal="justify" vertical="top" wrapText="1"/>
    </xf>
    <xf numFmtId="4" fontId="60" fillId="0" borderId="46" xfId="44" applyNumberFormat="1" applyFont="1" applyBorder="1" applyAlignment="1">
      <alignment horizontal="left" vertical="center" wrapText="1"/>
    </xf>
    <xf numFmtId="0" fontId="59" fillId="0" borderId="43" xfId="44" applyFont="1" applyBorder="1" applyAlignment="1">
      <alignment horizontal="justify" vertical="top" wrapText="1"/>
    </xf>
    <xf numFmtId="0" fontId="14" fillId="34" borderId="0" xfId="44" applyFont="1" applyFill="1"/>
    <xf numFmtId="0" fontId="60" fillId="35" borderId="43" xfId="44" applyFont="1" applyFill="1" applyBorder="1" applyAlignment="1">
      <alignment horizontal="justify" vertical="top" wrapText="1"/>
    </xf>
    <xf numFmtId="4" fontId="60" fillId="35" borderId="43" xfId="44" applyNumberFormat="1" applyFont="1" applyFill="1" applyBorder="1" applyAlignment="1">
      <alignment horizontal="justify" vertical="top" wrapText="1"/>
    </xf>
    <xf numFmtId="10" fontId="60" fillId="0" borderId="43" xfId="44" applyNumberFormat="1" applyFont="1" applyBorder="1" applyAlignment="1">
      <alignment horizontal="justify" vertical="top" wrapText="1"/>
    </xf>
    <xf numFmtId="0" fontId="60" fillId="34" borderId="43" xfId="44" applyFont="1" applyFill="1" applyBorder="1" applyAlignment="1">
      <alignment horizontal="justify" vertical="top" wrapText="1"/>
    </xf>
    <xf numFmtId="4" fontId="60" fillId="34" borderId="43" xfId="44" applyNumberFormat="1" applyFont="1" applyFill="1" applyBorder="1" applyAlignment="1">
      <alignment horizontal="justify" vertical="top" wrapText="1"/>
    </xf>
    <xf numFmtId="0" fontId="60" fillId="36" borderId="43" xfId="44" applyFont="1" applyFill="1" applyBorder="1" applyAlignment="1">
      <alignment horizontal="justify" vertical="top" wrapText="1"/>
    </xf>
    <xf numFmtId="4" fontId="60" fillId="36" borderId="43" xfId="44" applyNumberFormat="1" applyFont="1" applyFill="1" applyBorder="1" applyAlignment="1">
      <alignment horizontal="justify" vertical="top" wrapText="1"/>
    </xf>
    <xf numFmtId="0" fontId="14" fillId="37" borderId="0" xfId="44" applyFont="1" applyFill="1"/>
    <xf numFmtId="0" fontId="59" fillId="0" borderId="44" xfId="44" applyFont="1" applyBorder="1" applyAlignment="1">
      <alignment vertical="top" wrapText="1"/>
    </xf>
    <xf numFmtId="0" fontId="60" fillId="0" borderId="44" xfId="44" applyFont="1" applyBorder="1" applyAlignment="1">
      <alignment vertical="top" wrapText="1"/>
    </xf>
    <xf numFmtId="10" fontId="60" fillId="0" borderId="47" xfId="44" applyNumberFormat="1" applyFont="1" applyBorder="1" applyAlignment="1">
      <alignment horizontal="justify" vertical="top" wrapText="1"/>
    </xf>
    <xf numFmtId="2" fontId="14" fillId="0" borderId="0" xfId="44" applyNumberFormat="1" applyFont="1"/>
    <xf numFmtId="0" fontId="60" fillId="0" borderId="48" xfId="44" applyFont="1" applyBorder="1" applyAlignment="1">
      <alignment vertical="top" wrapText="1"/>
    </xf>
    <xf numFmtId="0" fontId="60" fillId="0" borderId="45" xfId="44" applyFont="1" applyBorder="1" applyAlignment="1">
      <alignment vertical="top" wrapText="1"/>
    </xf>
    <xf numFmtId="0" fontId="60" fillId="0" borderId="43" xfId="44" applyFont="1" applyBorder="1" applyAlignment="1">
      <alignment vertical="top" wrapText="1"/>
    </xf>
    <xf numFmtId="0" fontId="60" fillId="0" borderId="43" xfId="44" applyFont="1" applyBorder="1" applyAlignment="1">
      <alignment horizontal="left" vertical="top" wrapText="1"/>
    </xf>
    <xf numFmtId="0" fontId="60" fillId="0" borderId="49" xfId="44" applyFont="1" applyBorder="1" applyAlignment="1">
      <alignment horizontal="left" vertical="top" wrapText="1"/>
    </xf>
    <xf numFmtId="0" fontId="59" fillId="0" borderId="44" xfId="44" applyFont="1" applyBorder="1" applyAlignment="1">
      <alignment horizontal="left" vertical="center" wrapText="1"/>
    </xf>
    <xf numFmtId="0" fontId="60" fillId="0" borderId="49" xfId="44" applyFont="1" applyBorder="1" applyAlignment="1">
      <alignment horizontal="justify" vertical="top" wrapText="1"/>
    </xf>
    <xf numFmtId="0" fontId="60" fillId="0" borderId="47" xfId="44" applyFont="1" applyBorder="1" applyAlignment="1">
      <alignment horizontal="justify" vertical="top" wrapText="1"/>
    </xf>
    <xf numFmtId="14" fontId="60" fillId="0" borderId="49" xfId="44" applyNumberFormat="1" applyFont="1" applyBorder="1" applyAlignment="1">
      <alignment horizontal="justify" vertical="top" wrapText="1"/>
    </xf>
    <xf numFmtId="0" fontId="59" fillId="0" borderId="44" xfId="44" applyFont="1" applyBorder="1" applyAlignment="1">
      <alignment horizontal="center" vertical="center" wrapText="1"/>
    </xf>
    <xf numFmtId="0" fontId="60" fillId="0" borderId="49" xfId="44" applyFont="1" applyBorder="1" applyAlignment="1">
      <alignment vertical="top" wrapText="1"/>
    </xf>
    <xf numFmtId="0" fontId="60" fillId="0" borderId="45" xfId="44" applyFont="1" applyBorder="1"/>
    <xf numFmtId="1" fontId="59" fillId="0" borderId="0" xfId="44" applyNumberFormat="1" applyFont="1" applyAlignment="1">
      <alignment horizontal="left" vertical="top"/>
    </xf>
    <xf numFmtId="49" fontId="60" fillId="0" borderId="0" xfId="44" applyNumberFormat="1" applyFont="1" applyAlignment="1">
      <alignment horizontal="left" vertical="top" wrapText="1"/>
    </xf>
    <xf numFmtId="49" fontId="60" fillId="0" borderId="0" xfId="44" applyNumberFormat="1" applyFont="1" applyAlignment="1">
      <alignment horizontal="left" vertical="top"/>
    </xf>
    <xf numFmtId="0" fontId="60" fillId="0" borderId="0" xfId="44" applyFont="1" applyAlignment="1">
      <alignment horizontal="center" vertical="center"/>
    </xf>
    <xf numFmtId="1" fontId="14" fillId="0" borderId="10" xfId="44" applyNumberFormat="1" applyFont="1" applyBorder="1" applyAlignment="1">
      <alignment horizontal="center" vertical="center" wrapText="1"/>
    </xf>
    <xf numFmtId="0" fontId="60" fillId="38" borderId="43" xfId="44" applyFont="1" applyFill="1" applyBorder="1" applyAlignment="1">
      <alignment horizontal="justify" vertical="top" wrapText="1"/>
    </xf>
    <xf numFmtId="2" fontId="60" fillId="38" borderId="43" xfId="44" applyNumberFormat="1" applyFont="1" applyFill="1" applyBorder="1" applyAlignment="1">
      <alignment horizontal="left" vertical="center" wrapText="1"/>
    </xf>
    <xf numFmtId="0" fontId="60" fillId="0" borderId="43" xfId="44" applyFont="1" applyFill="1" applyBorder="1" applyAlignment="1">
      <alignment horizontal="justify" vertical="top" wrapText="1"/>
    </xf>
    <xf numFmtId="10" fontId="60" fillId="0" borderId="43" xfId="44" applyNumberFormat="1" applyFont="1" applyFill="1" applyBorder="1" applyAlignment="1">
      <alignment horizontal="justify" vertical="top" wrapText="1"/>
    </xf>
    <xf numFmtId="2" fontId="60" fillId="0" borderId="50" xfId="44" applyNumberFormat="1" applyFont="1" applyFill="1" applyBorder="1" applyAlignment="1">
      <alignment horizontal="left" vertical="center" wrapText="1"/>
    </xf>
    <xf numFmtId="0" fontId="59" fillId="0" borderId="43" xfId="44" applyFont="1" applyBorder="1" applyAlignment="1">
      <alignment horizontal="justify" vertical="center" wrapText="1"/>
    </xf>
    <xf numFmtId="4" fontId="59" fillId="0" borderId="43" xfId="44" applyNumberFormat="1" applyFont="1" applyBorder="1" applyAlignment="1">
      <alignment horizontal="justify" vertical="center" wrapText="1"/>
    </xf>
    <xf numFmtId="0" fontId="85" fillId="0" borderId="0" xfId="44" applyFont="1" applyAlignment="1">
      <alignment horizontal="center" vertical="center"/>
    </xf>
    <xf numFmtId="2" fontId="60" fillId="36" borderId="43" xfId="44" applyNumberFormat="1" applyFont="1" applyFill="1" applyBorder="1" applyAlignment="1">
      <alignment horizontal="justify" vertical="top" wrapText="1"/>
    </xf>
    <xf numFmtId="171" fontId="36" fillId="0" borderId="10" xfId="44" applyNumberFormat="1" applyFont="1" applyFill="1" applyBorder="1" applyAlignment="1">
      <alignment horizontal="center" vertical="center" wrapText="1"/>
    </xf>
    <xf numFmtId="2" fontId="36" fillId="0" borderId="10" xfId="44" applyNumberFormat="1" applyFont="1" applyFill="1" applyBorder="1" applyAlignment="1">
      <alignment horizontal="center" vertical="center" wrapText="1"/>
    </xf>
    <xf numFmtId="0" fontId="27" fillId="0" borderId="12" xfId="44" applyFont="1" applyFill="1" applyBorder="1" applyAlignment="1">
      <alignment horizontal="center" vertical="center" wrapText="1"/>
    </xf>
    <xf numFmtId="0" fontId="14" fillId="0" borderId="12" xfId="44" applyFont="1" applyFill="1" applyBorder="1" applyAlignment="1">
      <alignment horizontal="center" vertical="center" wrapText="1"/>
    </xf>
    <xf numFmtId="0" fontId="27" fillId="0" borderId="10" xfId="44" applyFont="1" applyFill="1" applyBorder="1" applyAlignment="1">
      <alignment horizontal="center" vertical="center" textRotation="90" wrapText="1"/>
    </xf>
    <xf numFmtId="3" fontId="86" fillId="0" borderId="13" xfId="61" applyNumberFormat="1" applyFont="1" applyFill="1" applyBorder="1" applyAlignment="1">
      <alignment horizontal="center" vertical="center"/>
    </xf>
    <xf numFmtId="0" fontId="86" fillId="0" borderId="10" xfId="61" applyFont="1" applyFill="1" applyBorder="1" applyAlignment="1">
      <alignment horizontal="center" vertical="center"/>
    </xf>
    <xf numFmtId="0" fontId="87" fillId="39" borderId="10" xfId="40" applyFont="1" applyFill="1" applyBorder="1" applyAlignment="1">
      <alignment horizontal="left" vertical="center" wrapText="1"/>
    </xf>
    <xf numFmtId="0" fontId="88" fillId="39" borderId="10" xfId="40" applyFont="1" applyFill="1" applyBorder="1" applyAlignment="1">
      <alignment horizontal="center" vertical="center" wrapText="1"/>
    </xf>
    <xf numFmtId="2" fontId="88" fillId="39" borderId="10" xfId="40" applyNumberFormat="1" applyFont="1" applyFill="1" applyBorder="1" applyAlignment="1">
      <alignment horizontal="center" vertical="center" wrapText="1"/>
    </xf>
    <xf numFmtId="10" fontId="87" fillId="39" borderId="10" xfId="40" applyNumberFormat="1" applyFont="1" applyFill="1" applyBorder="1"/>
    <xf numFmtId="4" fontId="60" fillId="40" borderId="43" xfId="44" applyNumberFormat="1" applyFont="1" applyFill="1" applyBorder="1" applyAlignment="1">
      <alignment horizontal="justify" vertical="top" wrapText="1"/>
    </xf>
    <xf numFmtId="0" fontId="60" fillId="40" borderId="43" xfId="44" applyFont="1" applyFill="1" applyBorder="1" applyAlignment="1">
      <alignment horizontal="justify" vertical="top" wrapText="1"/>
    </xf>
    <xf numFmtId="0" fontId="60" fillId="40" borderId="43" xfId="44" applyFont="1" applyFill="1" applyBorder="1" applyAlignment="1">
      <alignment horizontal="left" vertical="top" wrapText="1"/>
    </xf>
    <xf numFmtId="0" fontId="36" fillId="0" borderId="10" xfId="57" applyFont="1" applyBorder="1" applyAlignment="1">
      <alignment horizontal="center" vertical="center" wrapText="1"/>
    </xf>
    <xf numFmtId="2" fontId="60" fillId="0" borderId="51" xfId="44" applyNumberFormat="1" applyFont="1" applyFill="1" applyBorder="1" applyAlignment="1">
      <alignment horizontal="left" vertical="center" wrapText="1"/>
    </xf>
    <xf numFmtId="0" fontId="26" fillId="24" borderId="0" xfId="57" applyFont="1" applyFill="1" applyAlignment="1">
      <alignment horizontal="center" textRotation="90"/>
    </xf>
    <xf numFmtId="0" fontId="27" fillId="0" borderId="0" xfId="0" applyFont="1" applyAlignment="1">
      <alignment horizontal="center" vertical="center"/>
    </xf>
    <xf numFmtId="0" fontId="28" fillId="0" borderId="0" xfId="57" applyFont="1" applyAlignment="1">
      <alignment horizontal="center" vertical="center"/>
    </xf>
    <xf numFmtId="0" fontId="29" fillId="0" borderId="0" xfId="57" applyFont="1" applyAlignment="1">
      <alignment horizontal="center" vertical="center"/>
    </xf>
    <xf numFmtId="0" fontId="31" fillId="0" borderId="0" xfId="57" applyFont="1" applyAlignment="1">
      <alignment horizontal="center" vertical="center"/>
    </xf>
    <xf numFmtId="0" fontId="32" fillId="0" borderId="0" xfId="57" applyFont="1" applyAlignment="1">
      <alignment horizontal="center" vertical="center"/>
    </xf>
    <xf numFmtId="0" fontId="32" fillId="0" borderId="0" xfId="57" applyFont="1" applyAlignment="1">
      <alignment horizontal="center" vertical="center" wrapText="1"/>
    </xf>
    <xf numFmtId="49" fontId="31" fillId="0" borderId="11" xfId="57" applyNumberFormat="1" applyFont="1" applyBorder="1" applyAlignment="1">
      <alignment horizontal="center" vertical="center"/>
    </xf>
    <xf numFmtId="49" fontId="31" fillId="0" borderId="13" xfId="57" applyNumberFormat="1" applyFont="1" applyBorder="1" applyAlignment="1">
      <alignment horizontal="center" vertical="center"/>
    </xf>
    <xf numFmtId="49" fontId="31" fillId="0" borderId="14" xfId="57" applyNumberFormat="1" applyFont="1" applyBorder="1" applyAlignment="1">
      <alignment horizontal="center" vertical="center"/>
    </xf>
    <xf numFmtId="0" fontId="33" fillId="0" borderId="0" xfId="57" applyFont="1" applyAlignment="1">
      <alignment horizontal="center" vertical="center"/>
    </xf>
    <xf numFmtId="0" fontId="29" fillId="0" borderId="0" xfId="57" applyFont="1" applyAlignment="1">
      <alignment horizontal="center" vertical="center" wrapText="1"/>
    </xf>
    <xf numFmtId="0" fontId="31" fillId="0" borderId="15" xfId="57" applyFont="1" applyBorder="1" applyAlignment="1">
      <alignment vertical="center"/>
    </xf>
    <xf numFmtId="0" fontId="36" fillId="0" borderId="10" xfId="57" applyFont="1" applyBorder="1" applyAlignment="1">
      <alignment horizontal="center" vertical="center" wrapText="1"/>
    </xf>
    <xf numFmtId="0" fontId="36" fillId="0" borderId="12" xfId="57" applyFont="1" applyBorder="1" applyAlignment="1">
      <alignment horizontal="center" vertical="center" wrapText="1"/>
    </xf>
    <xf numFmtId="0" fontId="36" fillId="0" borderId="16" xfId="57" applyFont="1" applyBorder="1" applyAlignment="1">
      <alignment horizontal="center" vertical="center" wrapText="1"/>
    </xf>
    <xf numFmtId="0" fontId="28" fillId="0" borderId="10" xfId="57" applyFont="1" applyBorder="1" applyAlignment="1">
      <alignment horizontal="center" vertical="center" wrapText="1"/>
    </xf>
    <xf numFmtId="0" fontId="27" fillId="0" borderId="12" xfId="40" applyFont="1" applyBorder="1" applyAlignment="1">
      <alignment horizontal="center" vertical="center" wrapText="1"/>
    </xf>
    <xf numFmtId="0" fontId="27" fillId="0" borderId="16" xfId="40" applyFont="1" applyBorder="1" applyAlignment="1">
      <alignment horizontal="center" vertical="center" wrapText="1"/>
    </xf>
    <xf numFmtId="0" fontId="27" fillId="0" borderId="11" xfId="40" applyFont="1" applyBorder="1" applyAlignment="1">
      <alignment horizontal="center" vertical="center" wrapText="1"/>
    </xf>
    <xf numFmtId="0" fontId="27" fillId="0" borderId="14" xfId="40" applyFont="1" applyBorder="1" applyAlignment="1">
      <alignment horizontal="center" vertical="center" wrapText="1"/>
    </xf>
    <xf numFmtId="0" fontId="27" fillId="0" borderId="13" xfId="40" applyFont="1" applyBorder="1" applyAlignment="1">
      <alignment horizontal="center" vertical="center" wrapText="1"/>
    </xf>
    <xf numFmtId="49" fontId="14" fillId="0" borderId="12" xfId="40" applyNumberFormat="1" applyFont="1" applyBorder="1" applyAlignment="1">
      <alignment horizontal="center" vertical="center"/>
    </xf>
    <xf numFmtId="49" fontId="14" fillId="0" borderId="19" xfId="40" applyNumberFormat="1" applyFont="1" applyBorder="1" applyAlignment="1">
      <alignment horizontal="center" vertical="center"/>
    </xf>
    <xf numFmtId="49" fontId="14" fillId="0" borderId="16" xfId="40" applyNumberFormat="1" applyFont="1" applyBorder="1" applyAlignment="1">
      <alignment horizontal="center" vertical="center"/>
    </xf>
    <xf numFmtId="49" fontId="14" fillId="0" borderId="0" xfId="40" applyNumberFormat="1" applyFont="1" applyAlignment="1">
      <alignment horizontal="left" vertical="top"/>
    </xf>
    <xf numFmtId="0" fontId="14" fillId="0" borderId="15" xfId="40" applyFont="1" applyBorder="1" applyAlignment="1">
      <alignment horizontal="left" vertical="center"/>
    </xf>
    <xf numFmtId="0" fontId="27" fillId="0" borderId="12" xfId="40" applyFont="1" applyBorder="1" applyAlignment="1">
      <alignment horizontal="center" vertical="center"/>
    </xf>
    <xf numFmtId="0" fontId="27" fillId="0" borderId="19" xfId="40" applyFont="1" applyBorder="1" applyAlignment="1">
      <alignment horizontal="center" vertical="center"/>
    </xf>
    <xf numFmtId="0" fontId="27" fillId="0" borderId="16" xfId="40" applyFont="1" applyBorder="1" applyAlignment="1">
      <alignment horizontal="center" vertical="center"/>
    </xf>
    <xf numFmtId="0" fontId="27" fillId="0" borderId="17" xfId="40" applyFont="1" applyBorder="1" applyAlignment="1">
      <alignment horizontal="center" vertical="center" wrapText="1"/>
    </xf>
    <xf numFmtId="0" fontId="27" fillId="0" borderId="18" xfId="40" applyFont="1" applyBorder="1" applyAlignment="1">
      <alignment horizontal="center" vertical="center" wrapText="1"/>
    </xf>
    <xf numFmtId="0" fontId="27" fillId="0" borderId="20" xfId="40" applyFont="1" applyBorder="1" applyAlignment="1">
      <alignment horizontal="center" vertical="center" wrapText="1"/>
    </xf>
    <xf numFmtId="0" fontId="27" fillId="0" borderId="21" xfId="40" applyFont="1" applyBorder="1" applyAlignment="1">
      <alignment horizontal="center" vertical="center" wrapText="1"/>
    </xf>
    <xf numFmtId="0" fontId="27" fillId="0" borderId="19" xfId="40" applyFont="1" applyBorder="1" applyAlignment="1">
      <alignment horizontal="center" vertical="center" wrapText="1"/>
    </xf>
    <xf numFmtId="0" fontId="42" fillId="0" borderId="0" xfId="56" applyFont="1" applyAlignment="1">
      <alignment horizontal="center"/>
    </xf>
    <xf numFmtId="0" fontId="37" fillId="0" borderId="0" xfId="56" applyFont="1" applyAlignment="1">
      <alignment horizontal="center"/>
    </xf>
    <xf numFmtId="0" fontId="38" fillId="0" borderId="11" xfId="0" applyFont="1" applyBorder="1" applyAlignment="1">
      <alignment horizontal="center" vertical="center"/>
    </xf>
    <xf numFmtId="0" fontId="38" fillId="0" borderId="13" xfId="0" applyFont="1" applyBorder="1" applyAlignment="1">
      <alignment horizontal="center" vertical="center"/>
    </xf>
    <xf numFmtId="0" fontId="38" fillId="0" borderId="14" xfId="0" applyFont="1" applyBorder="1" applyAlignment="1">
      <alignment horizontal="center" vertical="center"/>
    </xf>
    <xf numFmtId="0" fontId="38" fillId="0" borderId="10" xfId="0" applyFont="1" applyBorder="1" applyAlignment="1">
      <alignment horizontal="center" vertical="center"/>
    </xf>
    <xf numFmtId="0" fontId="28" fillId="0" borderId="0" xfId="57" applyFont="1" applyAlignment="1">
      <alignment horizontal="center" vertical="center" wrapText="1"/>
    </xf>
    <xf numFmtId="0" fontId="36" fillId="0" borderId="11" xfId="57" applyFont="1" applyBorder="1" applyAlignment="1">
      <alignment horizontal="center" vertical="center" wrapText="1"/>
    </xf>
    <xf numFmtId="0" fontId="36" fillId="0" borderId="13" xfId="57" applyFont="1" applyBorder="1" applyAlignment="1">
      <alignment horizontal="center" vertical="center" wrapText="1"/>
    </xf>
    <xf numFmtId="0" fontId="36" fillId="0" borderId="14" xfId="57" applyFont="1" applyBorder="1" applyAlignment="1">
      <alignment horizontal="center" vertical="center" wrapText="1"/>
    </xf>
    <xf numFmtId="0" fontId="27" fillId="0" borderId="0" xfId="58" applyFont="1" applyAlignment="1">
      <alignment horizontal="center" vertical="center"/>
    </xf>
    <xf numFmtId="0" fontId="57" fillId="0" borderId="11" xfId="61" applyFont="1" applyBorder="1" applyAlignment="1">
      <alignment horizontal="center" vertical="center" wrapText="1"/>
    </xf>
    <xf numFmtId="0" fontId="57" fillId="0" borderId="13" xfId="61" applyFont="1" applyBorder="1" applyAlignment="1">
      <alignment horizontal="center" vertical="center" wrapText="1"/>
    </xf>
    <xf numFmtId="0" fontId="57" fillId="0" borderId="14" xfId="61" applyFont="1" applyBorder="1" applyAlignment="1">
      <alignment horizontal="center" vertical="center" wrapText="1"/>
    </xf>
    <xf numFmtId="4" fontId="57" fillId="0" borderId="11" xfId="61" applyNumberFormat="1" applyFont="1" applyBorder="1" applyAlignment="1">
      <alignment horizontal="center" vertical="center"/>
    </xf>
    <xf numFmtId="4" fontId="57" fillId="0" borderId="14" xfId="61" applyNumberFormat="1" applyFont="1" applyBorder="1" applyAlignment="1">
      <alignment horizontal="center" vertical="center"/>
    </xf>
    <xf numFmtId="3" fontId="57" fillId="0" borderId="11" xfId="61" applyNumberFormat="1" applyFont="1" applyBorder="1" applyAlignment="1">
      <alignment horizontal="center" vertical="center"/>
    </xf>
    <xf numFmtId="3" fontId="57" fillId="0" borderId="14" xfId="61" applyNumberFormat="1" applyFont="1" applyBorder="1" applyAlignment="1">
      <alignment horizontal="center" vertical="center"/>
    </xf>
    <xf numFmtId="0" fontId="57" fillId="0" borderId="11" xfId="61" applyFont="1" applyBorder="1" applyAlignment="1">
      <alignment horizontal="center" vertical="center"/>
    </xf>
    <xf numFmtId="0" fontId="57" fillId="0" borderId="13" xfId="61" applyFont="1" applyBorder="1" applyAlignment="1">
      <alignment horizontal="center" vertical="center"/>
    </xf>
    <xf numFmtId="0" fontId="57" fillId="0" borderId="14" xfId="61" applyFont="1" applyBorder="1" applyAlignment="1">
      <alignment horizontal="center" vertical="center"/>
    </xf>
    <xf numFmtId="0" fontId="65" fillId="0" borderId="0" xfId="61" applyFont="1" applyAlignment="1">
      <alignment horizontal="left" vertical="center" wrapText="1"/>
    </xf>
    <xf numFmtId="0" fontId="15" fillId="0" borderId="11" xfId="40" applyFont="1" applyBorder="1" applyAlignment="1">
      <alignment horizontal="center" vertical="center" wrapText="1"/>
    </xf>
    <xf numFmtId="0" fontId="15" fillId="0" borderId="14" xfId="40" applyFont="1" applyBorder="1" applyAlignment="1">
      <alignment horizontal="center" vertical="center" wrapText="1"/>
    </xf>
    <xf numFmtId="0" fontId="31" fillId="31" borderId="0" xfId="40" applyFont="1" applyFill="1" applyAlignment="1">
      <alignment horizontal="center" vertical="center" wrapText="1"/>
    </xf>
    <xf numFmtId="0" fontId="57" fillId="31" borderId="0" xfId="0" applyFont="1" applyFill="1" applyAlignment="1">
      <alignment horizontal="center" vertical="center" wrapText="1"/>
    </xf>
    <xf numFmtId="0" fontId="27" fillId="0" borderId="0" xfId="44" applyFont="1" applyAlignment="1">
      <alignment horizontal="center" vertical="top" wrapText="1"/>
    </xf>
    <xf numFmtId="0" fontId="27" fillId="0" borderId="10" xfId="44" applyFont="1" applyBorder="1" applyAlignment="1">
      <alignment horizontal="center" vertical="center" wrapText="1"/>
    </xf>
    <xf numFmtId="0" fontId="27" fillId="0" borderId="10" xfId="44" applyFont="1" applyBorder="1" applyAlignment="1">
      <alignment horizontal="center" vertical="center"/>
    </xf>
    <xf numFmtId="0" fontId="27" fillId="0" borderId="12" xfId="44" applyFont="1" applyBorder="1" applyAlignment="1">
      <alignment horizontal="center" vertical="center" wrapText="1"/>
    </xf>
    <xf numFmtId="0" fontId="27" fillId="0" borderId="19" xfId="44" applyFont="1" applyBorder="1" applyAlignment="1">
      <alignment horizontal="center" vertical="center" wrapText="1"/>
    </xf>
    <xf numFmtId="0" fontId="27" fillId="0" borderId="16" xfId="44" applyFont="1" applyBorder="1" applyAlignment="1">
      <alignment horizontal="center" vertical="center" wrapText="1"/>
    </xf>
    <xf numFmtId="0" fontId="27" fillId="0" borderId="10" xfId="0" applyFont="1" applyBorder="1" applyAlignment="1">
      <alignment horizontal="center" vertical="center" wrapText="1"/>
    </xf>
    <xf numFmtId="0" fontId="30" fillId="0" borderId="0" xfId="57" applyFont="1" applyAlignment="1">
      <alignment horizontal="center" vertical="center"/>
    </xf>
    <xf numFmtId="0" fontId="30" fillId="0" borderId="0" xfId="57" applyFont="1" applyAlignment="1">
      <alignment horizontal="center" vertical="center" wrapText="1"/>
    </xf>
    <xf numFmtId="0" fontId="14" fillId="0" borderId="0" xfId="44" applyFont="1" applyAlignment="1">
      <alignment horizontal="center"/>
    </xf>
    <xf numFmtId="0" fontId="27" fillId="0" borderId="0" xfId="44" applyFont="1" applyAlignment="1">
      <alignment horizontal="center"/>
    </xf>
    <xf numFmtId="0" fontId="27" fillId="0" borderId="10" xfId="44" applyFont="1" applyFill="1" applyBorder="1" applyAlignment="1">
      <alignment horizontal="center" vertical="center" wrapText="1"/>
    </xf>
    <xf numFmtId="0" fontId="36" fillId="0" borderId="12" xfId="44" applyFont="1" applyFill="1" applyBorder="1" applyAlignment="1">
      <alignment horizontal="center" vertical="center" wrapText="1"/>
    </xf>
    <xf numFmtId="0" fontId="36" fillId="0" borderId="19" xfId="44" applyFont="1" applyFill="1" applyBorder="1" applyAlignment="1">
      <alignment horizontal="center" vertical="center" wrapText="1"/>
    </xf>
    <xf numFmtId="0" fontId="36" fillId="0" borderId="16" xfId="44" applyFont="1" applyFill="1" applyBorder="1" applyAlignment="1">
      <alignment horizontal="center" vertical="center" wrapText="1"/>
    </xf>
    <xf numFmtId="0" fontId="27" fillId="0" borderId="10" xfId="62" applyFont="1" applyFill="1" applyBorder="1" applyAlignment="1">
      <alignment horizontal="center" vertical="center" wrapText="1"/>
    </xf>
    <xf numFmtId="0" fontId="27" fillId="0" borderId="11" xfId="62" applyFont="1" applyFill="1" applyBorder="1" applyAlignment="1">
      <alignment horizontal="center" vertical="center"/>
    </xf>
    <xf numFmtId="0" fontId="27" fillId="0" borderId="13" xfId="62" applyFont="1" applyFill="1" applyBorder="1" applyAlignment="1">
      <alignment horizontal="center" vertical="center"/>
    </xf>
    <xf numFmtId="0" fontId="14" fillId="0" borderId="0" xfId="44" applyFont="1" applyAlignment="1">
      <alignment horizontal="left" wrapText="1"/>
    </xf>
    <xf numFmtId="0" fontId="14" fillId="0" borderId="0" xfId="44" applyFont="1" applyAlignment="1">
      <alignment horizontal="left"/>
    </xf>
    <xf numFmtId="0" fontId="14" fillId="0" borderId="0" xfId="44" applyFont="1" applyAlignment="1">
      <alignment horizontal="left" vertical="center" wrapText="1"/>
    </xf>
    <xf numFmtId="0" fontId="37" fillId="0" borderId="15" xfId="56" applyFont="1" applyBorder="1" applyAlignment="1">
      <alignment horizontal="center"/>
    </xf>
    <xf numFmtId="0" fontId="36" fillId="0" borderId="12" xfId="56" applyFont="1" applyBorder="1" applyAlignment="1">
      <alignment horizontal="center" vertical="center" wrapText="1"/>
    </xf>
    <xf numFmtId="0" fontId="36" fillId="0" borderId="19" xfId="56" applyFont="1" applyBorder="1" applyAlignment="1">
      <alignment horizontal="center" vertical="center" wrapText="1"/>
    </xf>
    <xf numFmtId="0" fontId="36" fillId="0" borderId="16" xfId="56" applyFont="1" applyBorder="1" applyAlignment="1">
      <alignment horizontal="center" vertical="center" wrapText="1"/>
    </xf>
    <xf numFmtId="0" fontId="36" fillId="0" borderId="17" xfId="56" applyFont="1" applyBorder="1" applyAlignment="1">
      <alignment horizontal="center" vertical="center" wrapText="1"/>
    </xf>
    <xf numFmtId="0" fontId="36" fillId="0" borderId="39" xfId="56" applyFont="1" applyBorder="1" applyAlignment="1">
      <alignment horizontal="center" vertical="center" wrapText="1"/>
    </xf>
    <xf numFmtId="0" fontId="36" fillId="0" borderId="20" xfId="56" applyFont="1" applyBorder="1" applyAlignment="1">
      <alignment horizontal="center" vertical="center" wrapText="1"/>
    </xf>
    <xf numFmtId="0" fontId="36" fillId="0" borderId="11" xfId="56" applyFont="1" applyBorder="1" applyAlignment="1">
      <alignment horizontal="center" vertical="center" wrapText="1"/>
    </xf>
    <xf numFmtId="0" fontId="36" fillId="0" borderId="13" xfId="56" applyFont="1" applyBorder="1" applyAlignment="1">
      <alignment horizontal="center" vertical="center" wrapText="1"/>
    </xf>
    <xf numFmtId="0" fontId="36" fillId="0" borderId="14" xfId="56" applyFont="1" applyBorder="1" applyAlignment="1">
      <alignment horizontal="center" vertical="center" wrapText="1"/>
    </xf>
    <xf numFmtId="0" fontId="36" fillId="0" borderId="10" xfId="56" applyFont="1" applyBorder="1" applyAlignment="1">
      <alignment horizontal="center" vertical="center" wrapText="1"/>
    </xf>
    <xf numFmtId="0" fontId="36" fillId="0" borderId="10" xfId="56" applyFont="1" applyBorder="1" applyAlignment="1">
      <alignment horizontal="center" vertical="center" textRotation="90" wrapText="1"/>
    </xf>
    <xf numFmtId="0" fontId="27" fillId="0" borderId="10" xfId="56" applyFont="1" applyBorder="1" applyAlignment="1" applyProtection="1">
      <alignment horizontal="center" vertical="center" textRotation="90" wrapText="1"/>
    </xf>
    <xf numFmtId="0" fontId="27" fillId="0" borderId="12" xfId="56" applyFont="1" applyBorder="1" applyAlignment="1" applyProtection="1">
      <alignment horizontal="center" vertical="center" wrapText="1"/>
    </xf>
    <xf numFmtId="0" fontId="27" fillId="0" borderId="16" xfId="56" applyFont="1" applyBorder="1" applyAlignment="1" applyProtection="1">
      <alignment horizontal="center" vertical="center" wrapText="1"/>
    </xf>
    <xf numFmtId="0" fontId="71" fillId="0" borderId="10" xfId="56" applyFont="1" applyBorder="1" applyAlignment="1">
      <alignment horizontal="center" vertical="center" wrapText="1"/>
    </xf>
    <xf numFmtId="0" fontId="37" fillId="0" borderId="10" xfId="56" applyFont="1" applyBorder="1" applyAlignment="1">
      <alignment horizontal="center" vertical="center" wrapText="1"/>
    </xf>
    <xf numFmtId="0" fontId="36" fillId="0" borderId="12" xfId="56" applyFont="1" applyBorder="1" applyAlignment="1">
      <alignment horizontal="center" vertical="center" textRotation="90" wrapText="1"/>
    </xf>
    <xf numFmtId="0" fontId="36" fillId="0" borderId="16" xfId="56" applyFont="1" applyBorder="1" applyAlignment="1">
      <alignment horizontal="center" vertical="center" textRotation="90" wrapText="1"/>
    </xf>
    <xf numFmtId="0" fontId="27" fillId="0" borderId="12" xfId="52" applyFont="1" applyBorder="1" applyAlignment="1">
      <alignment horizontal="center" vertical="center" textRotation="90" wrapText="1"/>
    </xf>
    <xf numFmtId="0" fontId="27" fillId="0" borderId="16" xfId="52" applyFont="1" applyBorder="1" applyAlignment="1">
      <alignment horizontal="center" vertical="center" textRotation="90" wrapText="1"/>
    </xf>
    <xf numFmtId="0" fontId="27" fillId="0" borderId="12" xfId="44" applyFont="1" applyBorder="1" applyAlignment="1">
      <alignment horizontal="center" vertical="center" textRotation="90" wrapText="1"/>
    </xf>
    <xf numFmtId="0" fontId="27" fillId="0" borderId="16" xfId="44" applyFont="1" applyBorder="1" applyAlignment="1">
      <alignment horizontal="center" vertical="center" textRotation="90" wrapText="1"/>
    </xf>
    <xf numFmtId="0" fontId="36" fillId="0" borderId="12" xfId="56" applyFont="1" applyBorder="1" applyAlignment="1">
      <alignment horizontal="center" vertical="center"/>
    </xf>
    <xf numFmtId="0" fontId="36" fillId="0" borderId="16" xfId="56" applyFont="1" applyBorder="1" applyAlignment="1">
      <alignment horizontal="center" vertical="center"/>
    </xf>
    <xf numFmtId="0" fontId="74" fillId="0" borderId="0" xfId="44" applyFont="1" applyAlignment="1">
      <alignment horizontal="center"/>
    </xf>
    <xf numFmtId="0" fontId="74" fillId="0" borderId="0" xfId="57" applyFont="1" applyAlignment="1">
      <alignment horizontal="center" vertical="center"/>
    </xf>
    <xf numFmtId="0" fontId="75" fillId="0" borderId="0" xfId="57" applyFont="1" applyAlignment="1">
      <alignment horizontal="center" vertical="center"/>
    </xf>
    <xf numFmtId="0" fontId="14" fillId="0" borderId="0" xfId="57" applyFont="1" applyAlignment="1">
      <alignment horizontal="center" vertical="center"/>
    </xf>
    <xf numFmtId="0" fontId="75" fillId="0" borderId="0" xfId="57" applyFont="1" applyAlignment="1">
      <alignment horizontal="center" vertical="center" wrapText="1"/>
    </xf>
    <xf numFmtId="0" fontId="59" fillId="0" borderId="0" xfId="44" applyFont="1" applyAlignment="1">
      <alignment horizontal="center" wrapText="1"/>
    </xf>
    <xf numFmtId="0" fontId="59" fillId="0" borderId="0" xfId="44" applyFont="1" applyAlignment="1">
      <alignment horizontal="center"/>
    </xf>
    <xf numFmtId="0" fontId="60" fillId="0" borderId="44" xfId="44" applyFont="1" applyBorder="1" applyAlignment="1">
      <alignment horizontal="left" vertical="top" wrapText="1"/>
    </xf>
    <xf numFmtId="0" fontId="60" fillId="0" borderId="48" xfId="44" applyFont="1" applyBorder="1" applyAlignment="1">
      <alignment horizontal="left" vertical="top" wrapText="1"/>
    </xf>
    <xf numFmtId="0" fontId="60" fillId="0" borderId="45" xfId="44" applyFont="1" applyBorder="1" applyAlignment="1">
      <alignment horizontal="left" vertical="top" wrapText="1"/>
    </xf>
    <xf numFmtId="168" fontId="14" fillId="0" borderId="0" xfId="44" applyNumberFormat="1" applyFont="1"/>
    <xf numFmtId="2" fontId="27" fillId="0" borderId="24" xfId="40" applyNumberFormat="1" applyFont="1" applyBorder="1" applyAlignment="1">
      <alignment horizontal="left" vertical="center" wrapText="1"/>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0" xfId="37" xr:uid="{00000000-0005-0000-0000-000025000000}"/>
    <cellStyle name="Обычный 12 2" xfId="38" xr:uid="{00000000-0005-0000-0000-000026000000}"/>
    <cellStyle name="Обычный 2" xfId="39" xr:uid="{00000000-0005-0000-0000-000027000000}"/>
    <cellStyle name="Обычный 2 2" xfId="40" xr:uid="{00000000-0005-0000-0000-000028000000}"/>
    <cellStyle name="Обычный 2 3" xfId="41" xr:uid="{00000000-0005-0000-0000-000029000000}"/>
    <cellStyle name="Обычный 2 4" xfId="42" xr:uid="{00000000-0005-0000-0000-00002A000000}"/>
    <cellStyle name="Обычный 2 5" xfId="43" xr:uid="{00000000-0005-0000-0000-00002B000000}"/>
    <cellStyle name="Обычный 3" xfId="44" xr:uid="{00000000-0005-0000-0000-00002C000000}"/>
    <cellStyle name="Обычный 3 2" xfId="45" xr:uid="{00000000-0005-0000-0000-00002D000000}"/>
    <cellStyle name="Обычный 3 2 2 2" xfId="46" xr:uid="{00000000-0005-0000-0000-00002E000000}"/>
    <cellStyle name="Обычный 3 21" xfId="47" xr:uid="{00000000-0005-0000-0000-00002F000000}"/>
    <cellStyle name="Обычный 3 3" xfId="48" xr:uid="{00000000-0005-0000-0000-000030000000}"/>
    <cellStyle name="Обычный 4" xfId="49" xr:uid="{00000000-0005-0000-0000-000031000000}"/>
    <cellStyle name="Обычный 4 2" xfId="50" xr:uid="{00000000-0005-0000-0000-000032000000}"/>
    <cellStyle name="Обычный 4 3" xfId="51" xr:uid="{00000000-0005-0000-0000-000033000000}"/>
    <cellStyle name="Обычный 5" xfId="52" xr:uid="{00000000-0005-0000-0000-000034000000}"/>
    <cellStyle name="Обычный 6" xfId="53" xr:uid="{00000000-0005-0000-0000-000035000000}"/>
    <cellStyle name="Обычный 6 2" xfId="54" xr:uid="{00000000-0005-0000-0000-000036000000}"/>
    <cellStyle name="Обычный 6 2 2" xfId="55" xr:uid="{00000000-0005-0000-0000-000037000000}"/>
    <cellStyle name="Обычный 6 2 3" xfId="56" xr:uid="{00000000-0005-0000-0000-000038000000}"/>
    <cellStyle name="Обычный 7" xfId="57" xr:uid="{00000000-0005-0000-0000-000039000000}"/>
    <cellStyle name="Обычный 7 2" xfId="58" xr:uid="{00000000-0005-0000-0000-00003A000000}"/>
    <cellStyle name="Обычный 8" xfId="59" xr:uid="{00000000-0005-0000-0000-00003B000000}"/>
    <cellStyle name="Обычный 9"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2" xfId="66" xr:uid="{00000000-0005-0000-0000-000042000000}"/>
    <cellStyle name="Процентный 3" xfId="67" xr:uid="{00000000-0005-0000-0000-000043000000}"/>
    <cellStyle name="Процентный 4" xfId="68" xr:uid="{00000000-0005-0000-0000-000044000000}"/>
    <cellStyle name="Связанная ячейка 2" xfId="69" xr:uid="{00000000-0005-0000-0000-000045000000}"/>
    <cellStyle name="Стиль 1" xfId="70" xr:uid="{00000000-0005-0000-0000-000046000000}"/>
    <cellStyle name="Стиль 1 2" xfId="71" xr:uid="{00000000-0005-0000-0000-000047000000}"/>
    <cellStyle name="Текст предупреждения 2" xfId="72" xr:uid="{00000000-0005-0000-0000-000048000000}"/>
    <cellStyle name="Финансовый 2" xfId="73" xr:uid="{00000000-0005-0000-0000-000049000000}"/>
    <cellStyle name="Финансовый 2 2" xfId="74" xr:uid="{00000000-0005-0000-0000-00004A000000}"/>
    <cellStyle name="Финансовый 2 2 2 2 2" xfId="75" xr:uid="{00000000-0005-0000-0000-00004B000000}"/>
    <cellStyle name="Финансовый 2 3" xfId="76" xr:uid="{00000000-0005-0000-0000-00004C000000}"/>
    <cellStyle name="Финансовый 2 4" xfId="77" xr:uid="{00000000-0005-0000-0000-00004D000000}"/>
    <cellStyle name="Финансовый 3" xfId="78" xr:uid="{00000000-0005-0000-0000-00004E000000}"/>
    <cellStyle name="Финансовый 4" xfId="79" xr:uid="{00000000-0005-0000-0000-00004F000000}"/>
    <cellStyle name="Хороший 2" xfId="80" xr:uid="{00000000-0005-0000-0000-000050000000}"/>
  </cellStyles>
  <dxfs count="13">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-85324459.583348691</c:v>
                </c:pt>
                <c:pt idx="1">
                  <c:v>-14963177.191194333</c:v>
                </c:pt>
                <c:pt idx="2">
                  <c:v>0</c:v>
                </c:pt>
                <c:pt idx="3">
                  <c:v>0</c:v>
                </c:pt>
                <c:pt idx="4">
                  <c:v>0</c:v>
                </c:pt>
                <c:pt idx="5">
                  <c:v>0</c:v>
                </c:pt>
                <c:pt idx="6">
                  <c:v>-797515.56933792145</c:v>
                </c:pt>
                <c:pt idx="7">
                  <c:v>-733598.75203744508</c:v>
                </c:pt>
                <c:pt idx="8">
                  <c:v>-674804.54260933131</c:v>
                </c:pt>
                <c:pt idx="9">
                  <c:v>-620722.39008245477</c:v>
                </c:pt>
                <c:pt idx="10">
                  <c:v>-570974.64705826214</c:v>
                </c:pt>
                <c:pt idx="11">
                  <c:v>-525213.93265675614</c:v>
                </c:pt>
              </c:numCache>
            </c:numRef>
          </c:val>
          <c:smooth val="0"/>
          <c:extLst>
            <c:ext xmlns:c16="http://schemas.microsoft.com/office/drawing/2014/chart" uri="{C3380CC4-5D6E-409C-BE32-E72D297353CC}">
              <c16:uniqueId val="{00000000-BC19-4BE0-9FC3-CC592AB42757}"/>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-85324459.583348691</c:v>
                </c:pt>
                <c:pt idx="1">
                  <c:v>-100287636.77454302</c:v>
                </c:pt>
                <c:pt idx="2">
                  <c:v>-100287636.77454302</c:v>
                </c:pt>
                <c:pt idx="3">
                  <c:v>-100287636.77454302</c:v>
                </c:pt>
                <c:pt idx="4">
                  <c:v>-100287636.77454302</c:v>
                </c:pt>
                <c:pt idx="5">
                  <c:v>-100287636.77454302</c:v>
                </c:pt>
                <c:pt idx="6">
                  <c:v>-101085152.34388094</c:v>
                </c:pt>
                <c:pt idx="7">
                  <c:v>-101818751.09591839</c:v>
                </c:pt>
                <c:pt idx="8">
                  <c:v>-102493555.63852772</c:v>
                </c:pt>
                <c:pt idx="9">
                  <c:v>-103114278.02861017</c:v>
                </c:pt>
                <c:pt idx="10">
                  <c:v>-103685252.67566843</c:v>
                </c:pt>
                <c:pt idx="11">
                  <c:v>-104210466.60832518</c:v>
                </c:pt>
              </c:numCache>
            </c:numRef>
          </c:val>
          <c:smooth val="0"/>
          <c:extLst>
            <c:ext xmlns:c16="http://schemas.microsoft.com/office/drawing/2014/chart" uri="{C3380CC4-5D6E-409C-BE32-E72D297353CC}">
              <c16:uniqueId val="{00000001-BC19-4BE0-9FC3-CC592AB42757}"/>
            </c:ext>
          </c:extLst>
        </c:ser>
        <c:dLbls>
          <c:showLegendKey val="0"/>
          <c:showVal val="0"/>
          <c:showCatName val="0"/>
          <c:showSerName val="0"/>
          <c:showPercent val="0"/>
          <c:showBubbleSize val="0"/>
        </c:dLbls>
        <c:smooth val="0"/>
        <c:axId val="128005464"/>
        <c:axId val="126278240"/>
      </c:lineChart>
      <c:catAx>
        <c:axId val="12800546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26278240"/>
        <c:crosses val="autoZero"/>
        <c:auto val="1"/>
        <c:lblAlgn val="ctr"/>
        <c:lblOffset val="100"/>
        <c:noMultiLvlLbl val="0"/>
      </c:catAx>
      <c:valAx>
        <c:axId val="126278240"/>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28005464"/>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59;&#1048;\closed\&#1055;&#1040;&#1057;&#1055;&#1054;&#1056;&#1058;&#1040;\&#1087;&#1083;&#1072;&#1085;\&#1087;&#1086;&#1076;%20&#1082;&#1086;&#1088;&#1088;&#1077;&#1082;&#1090;&#1080;&#1088;&#1086;&#1074;&#1082;&#1091;\16-0011_&#1087;&#1072;&#1089;&#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13"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c r="D1" s="381"/>
    </row>
    <row r="2" spans="1:22" s="2" customFormat="1" ht="18.75" customHeight="1" x14ac:dyDescent="0.3">
      <c r="A2" s="3"/>
      <c r="C2" s="5" t="s">
        <v>1</v>
      </c>
      <c r="D2" s="381"/>
    </row>
    <row r="3" spans="1:22" s="2" customFormat="1" ht="18.75" x14ac:dyDescent="0.3">
      <c r="A3" s="6"/>
      <c r="C3" s="5" t="s">
        <v>2</v>
      </c>
      <c r="D3" s="381"/>
    </row>
    <row r="4" spans="1:22" s="2" customFormat="1" ht="18.75" x14ac:dyDescent="0.3">
      <c r="A4" s="6"/>
      <c r="D4" s="381"/>
      <c r="H4" s="5"/>
    </row>
    <row r="5" spans="1:22" s="2" customFormat="1" ht="15.75" x14ac:dyDescent="0.25">
      <c r="A5" s="382" t="s">
        <v>627</v>
      </c>
      <c r="B5" s="382"/>
      <c r="C5" s="382"/>
      <c r="D5" s="381"/>
      <c r="E5" s="8"/>
      <c r="F5" s="8"/>
      <c r="G5" s="8"/>
      <c r="H5" s="8"/>
      <c r="I5" s="8"/>
      <c r="J5" s="8"/>
    </row>
    <row r="6" spans="1:22" s="2" customFormat="1" ht="18.75" x14ac:dyDescent="0.3">
      <c r="A6" s="6"/>
      <c r="D6" s="381"/>
      <c r="H6" s="5"/>
    </row>
    <row r="7" spans="1:22" s="2" customFormat="1" ht="18.75" x14ac:dyDescent="0.2">
      <c r="A7" s="383" t="s">
        <v>3</v>
      </c>
      <c r="B7" s="383"/>
      <c r="C7" s="383"/>
      <c r="D7" s="381"/>
      <c r="E7" s="10"/>
      <c r="F7" s="10"/>
      <c r="G7" s="10"/>
      <c r="H7" s="10"/>
      <c r="I7" s="10"/>
      <c r="J7" s="10"/>
      <c r="K7" s="10"/>
      <c r="L7" s="10"/>
      <c r="M7" s="10"/>
      <c r="N7" s="10"/>
      <c r="O7" s="10"/>
      <c r="P7" s="10"/>
      <c r="Q7" s="10"/>
      <c r="R7" s="10"/>
      <c r="S7" s="10"/>
      <c r="T7" s="10"/>
      <c r="U7" s="10"/>
      <c r="V7" s="10"/>
    </row>
    <row r="8" spans="1:22" s="2" customFormat="1" ht="18.75" x14ac:dyDescent="0.2">
      <c r="A8" s="9"/>
      <c r="B8" s="9"/>
      <c r="C8" s="9"/>
      <c r="D8" s="381"/>
      <c r="E8" s="9"/>
      <c r="F8" s="9"/>
      <c r="G8" s="9"/>
      <c r="H8" s="9"/>
      <c r="I8" s="10"/>
      <c r="J8" s="10"/>
      <c r="K8" s="10"/>
      <c r="L8" s="10"/>
      <c r="M8" s="10"/>
      <c r="N8" s="10"/>
      <c r="O8" s="10"/>
      <c r="P8" s="10"/>
      <c r="Q8" s="10"/>
      <c r="R8" s="10"/>
      <c r="S8" s="10"/>
      <c r="T8" s="10"/>
      <c r="U8" s="10"/>
      <c r="V8" s="10"/>
    </row>
    <row r="9" spans="1:22" s="2" customFormat="1" ht="18.75" x14ac:dyDescent="0.2">
      <c r="A9" s="384" t="s">
        <v>4</v>
      </c>
      <c r="B9" s="384"/>
      <c r="C9" s="384"/>
      <c r="D9" s="381"/>
      <c r="E9" s="11"/>
      <c r="F9" s="11"/>
      <c r="G9" s="11"/>
      <c r="H9" s="11"/>
      <c r="I9" s="10"/>
      <c r="J9" s="10"/>
      <c r="K9" s="10"/>
      <c r="L9" s="10"/>
      <c r="M9" s="10"/>
      <c r="N9" s="10"/>
      <c r="O9" s="10"/>
      <c r="P9" s="10"/>
      <c r="Q9" s="10"/>
      <c r="R9" s="10"/>
      <c r="S9" s="10"/>
      <c r="T9" s="10"/>
      <c r="U9" s="10"/>
      <c r="V9" s="10"/>
    </row>
    <row r="10" spans="1:22" s="2" customFormat="1" ht="18.75" x14ac:dyDescent="0.2">
      <c r="A10" s="385" t="s">
        <v>5</v>
      </c>
      <c r="B10" s="385"/>
      <c r="C10" s="385"/>
      <c r="D10" s="381"/>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381"/>
      <c r="E11" s="9"/>
      <c r="F11" s="9"/>
      <c r="G11" s="9"/>
      <c r="H11" s="9"/>
      <c r="I11" s="10"/>
      <c r="J11" s="10"/>
      <c r="K11" s="10"/>
      <c r="L11" s="10"/>
      <c r="M11" s="10"/>
      <c r="N11" s="10"/>
      <c r="O11" s="10"/>
      <c r="P11" s="10"/>
      <c r="Q11" s="10"/>
      <c r="R11" s="10"/>
      <c r="S11" s="10"/>
      <c r="T11" s="10"/>
      <c r="U11" s="10"/>
      <c r="V11" s="10"/>
    </row>
    <row r="12" spans="1:22" s="2" customFormat="1" ht="18.75" x14ac:dyDescent="0.2">
      <c r="A12" s="386" t="s">
        <v>6</v>
      </c>
      <c r="B12" s="386"/>
      <c r="C12" s="386"/>
      <c r="D12" s="381"/>
      <c r="E12" s="11"/>
      <c r="F12" s="11"/>
      <c r="G12" s="11"/>
      <c r="H12" s="11"/>
      <c r="I12" s="10"/>
      <c r="J12" s="10"/>
      <c r="K12" s="10"/>
      <c r="L12" s="10"/>
      <c r="M12" s="10"/>
      <c r="N12" s="10"/>
      <c r="O12" s="10"/>
      <c r="P12" s="10"/>
      <c r="Q12" s="10"/>
      <c r="R12" s="10"/>
      <c r="S12" s="10"/>
      <c r="T12" s="10"/>
      <c r="U12" s="10"/>
      <c r="V12" s="10"/>
    </row>
    <row r="13" spans="1:22" s="2" customFormat="1" ht="18.75" x14ac:dyDescent="0.2">
      <c r="A13" s="385" t="s">
        <v>7</v>
      </c>
      <c r="B13" s="385"/>
      <c r="C13" s="385"/>
      <c r="D13" s="381"/>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381"/>
      <c r="E14" s="13"/>
      <c r="F14" s="13"/>
      <c r="G14" s="13"/>
      <c r="H14" s="13"/>
      <c r="I14" s="13"/>
      <c r="J14" s="13"/>
      <c r="K14" s="13"/>
      <c r="L14" s="13"/>
      <c r="M14" s="13"/>
      <c r="N14" s="13"/>
      <c r="O14" s="13"/>
      <c r="P14" s="13"/>
      <c r="Q14" s="13"/>
      <c r="R14" s="13"/>
      <c r="S14" s="13"/>
      <c r="T14" s="13"/>
      <c r="U14" s="13"/>
      <c r="V14" s="13"/>
    </row>
    <row r="15" spans="1:22" s="14" customFormat="1" ht="64.5" customHeight="1" x14ac:dyDescent="0.2">
      <c r="A15" s="387" t="s">
        <v>8</v>
      </c>
      <c r="B15" s="387"/>
      <c r="C15" s="387"/>
      <c r="D15" s="38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85" t="s">
        <v>9</v>
      </c>
      <c r="B16" s="385"/>
      <c r="C16" s="385"/>
      <c r="D16" s="381"/>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381"/>
      <c r="E17" s="13"/>
      <c r="F17" s="13"/>
      <c r="G17" s="13"/>
      <c r="H17" s="13"/>
      <c r="I17" s="13"/>
      <c r="J17" s="13"/>
      <c r="K17" s="13"/>
      <c r="L17" s="13"/>
      <c r="M17" s="13"/>
      <c r="N17" s="13"/>
      <c r="O17" s="13"/>
      <c r="P17" s="13"/>
      <c r="Q17" s="13"/>
      <c r="R17" s="13"/>
      <c r="S17" s="13"/>
    </row>
    <row r="18" spans="1:22" s="14" customFormat="1" ht="15" customHeight="1" x14ac:dyDescent="0.2">
      <c r="A18" s="387" t="s">
        <v>10</v>
      </c>
      <c r="B18" s="386"/>
      <c r="C18" s="386"/>
      <c r="D18" s="381"/>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381"/>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381"/>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381"/>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381"/>
      <c r="E22" s="12"/>
      <c r="F22" s="12"/>
      <c r="G22" s="12"/>
      <c r="H22" s="12"/>
      <c r="I22" s="13"/>
      <c r="J22" s="13"/>
      <c r="K22" s="13"/>
      <c r="L22" s="13"/>
      <c r="M22" s="13"/>
      <c r="N22" s="13"/>
      <c r="O22" s="13"/>
      <c r="P22" s="13"/>
      <c r="Q22" s="13"/>
      <c r="R22" s="13"/>
      <c r="S22" s="13"/>
    </row>
    <row r="23" spans="1:22" s="14" customFormat="1" ht="94.5" x14ac:dyDescent="0.2">
      <c r="A23" s="22" t="s">
        <v>17</v>
      </c>
      <c r="B23" s="23" t="s">
        <v>18</v>
      </c>
      <c r="C23" s="21" t="s">
        <v>19</v>
      </c>
      <c r="D23" s="381"/>
      <c r="E23" s="12"/>
      <c r="F23" s="12"/>
      <c r="G23" s="12"/>
      <c r="H23" s="12"/>
      <c r="I23" s="13"/>
      <c r="J23" s="13"/>
      <c r="K23" s="13"/>
      <c r="L23" s="13"/>
      <c r="M23" s="13"/>
      <c r="N23" s="13"/>
      <c r="O23" s="13"/>
      <c r="P23" s="13"/>
      <c r="Q23" s="13"/>
      <c r="R23" s="13"/>
      <c r="S23" s="13"/>
    </row>
    <row r="24" spans="1:22" s="14" customFormat="1" ht="22.5" customHeight="1" x14ac:dyDescent="0.2">
      <c r="A24" s="388"/>
      <c r="B24" s="389"/>
      <c r="C24" s="390"/>
      <c r="D24" s="381"/>
      <c r="E24" s="12"/>
      <c r="F24" s="12"/>
      <c r="G24" s="12"/>
      <c r="H24" s="12"/>
      <c r="I24" s="13"/>
      <c r="J24" s="13"/>
      <c r="K24" s="13"/>
      <c r="L24" s="13"/>
      <c r="M24" s="13"/>
      <c r="N24" s="13"/>
      <c r="O24" s="13"/>
      <c r="P24" s="13"/>
      <c r="Q24" s="13"/>
      <c r="R24" s="13"/>
      <c r="S24" s="13"/>
    </row>
    <row r="25" spans="1:22" s="24" customFormat="1" ht="58.5" customHeight="1" x14ac:dyDescent="0.2">
      <c r="A25" s="25" t="s">
        <v>20</v>
      </c>
      <c r="B25" s="26" t="s">
        <v>21</v>
      </c>
      <c r="C25" s="16" t="s">
        <v>22</v>
      </c>
      <c r="D25" s="381"/>
      <c r="E25" s="27"/>
      <c r="F25" s="27"/>
      <c r="G25" s="27"/>
      <c r="H25" s="28"/>
      <c r="I25" s="28"/>
      <c r="J25" s="28"/>
      <c r="K25" s="28"/>
      <c r="L25" s="28"/>
      <c r="M25" s="28"/>
      <c r="N25" s="28"/>
      <c r="O25" s="28"/>
      <c r="P25" s="28"/>
      <c r="Q25" s="28"/>
      <c r="R25" s="28"/>
    </row>
    <row r="26" spans="1:22" s="24" customFormat="1" ht="42.75" customHeight="1" x14ac:dyDescent="0.2">
      <c r="A26" s="25" t="s">
        <v>23</v>
      </c>
      <c r="B26" s="26" t="s">
        <v>24</v>
      </c>
      <c r="C26" s="16" t="s">
        <v>25</v>
      </c>
      <c r="D26" s="381"/>
      <c r="E26" s="27"/>
      <c r="F26" s="27"/>
      <c r="G26" s="27"/>
      <c r="H26" s="28"/>
      <c r="I26" s="28"/>
      <c r="J26" s="28"/>
      <c r="K26" s="28"/>
      <c r="L26" s="28"/>
      <c r="M26" s="28"/>
      <c r="N26" s="28"/>
      <c r="O26" s="28"/>
      <c r="P26" s="28"/>
      <c r="Q26" s="28"/>
      <c r="R26" s="28"/>
    </row>
    <row r="27" spans="1:22" s="24" customFormat="1" ht="51.75" customHeight="1" x14ac:dyDescent="0.2">
      <c r="A27" s="25" t="s">
        <v>26</v>
      </c>
      <c r="B27" s="26" t="s">
        <v>27</v>
      </c>
      <c r="C27" s="29" t="s">
        <v>28</v>
      </c>
      <c r="D27" s="381"/>
      <c r="E27" s="27"/>
      <c r="F27" s="27"/>
      <c r="G27" s="27"/>
      <c r="H27" s="28"/>
      <c r="I27" s="28"/>
      <c r="J27" s="28"/>
      <c r="K27" s="28"/>
      <c r="L27" s="28"/>
      <c r="M27" s="28"/>
      <c r="N27" s="28"/>
      <c r="O27" s="28"/>
      <c r="P27" s="28"/>
      <c r="Q27" s="28"/>
      <c r="R27" s="28"/>
    </row>
    <row r="28" spans="1:22" s="24" customFormat="1" ht="42.75" customHeight="1" x14ac:dyDescent="0.2">
      <c r="A28" s="25" t="s">
        <v>29</v>
      </c>
      <c r="B28" s="26" t="s">
        <v>30</v>
      </c>
      <c r="C28" s="16" t="s">
        <v>31</v>
      </c>
      <c r="D28" s="381"/>
      <c r="E28" s="27"/>
      <c r="F28" s="27"/>
      <c r="G28" s="27"/>
      <c r="H28" s="28"/>
      <c r="I28" s="28"/>
      <c r="J28" s="28"/>
      <c r="K28" s="28"/>
      <c r="L28" s="28"/>
      <c r="M28" s="28"/>
      <c r="N28" s="28"/>
      <c r="O28" s="28"/>
      <c r="P28" s="28"/>
      <c r="Q28" s="28"/>
      <c r="R28" s="28"/>
    </row>
    <row r="29" spans="1:22" s="24" customFormat="1" ht="51.75" customHeight="1" x14ac:dyDescent="0.2">
      <c r="A29" s="25" t="s">
        <v>32</v>
      </c>
      <c r="B29" s="26" t="s">
        <v>33</v>
      </c>
      <c r="C29" s="16" t="s">
        <v>31</v>
      </c>
      <c r="D29" s="381"/>
      <c r="E29" s="27"/>
      <c r="F29" s="27"/>
      <c r="G29" s="27"/>
      <c r="H29" s="28"/>
      <c r="I29" s="28"/>
      <c r="J29" s="28"/>
      <c r="K29" s="28"/>
      <c r="L29" s="28"/>
      <c r="M29" s="28"/>
      <c r="N29" s="28"/>
      <c r="O29" s="28"/>
      <c r="P29" s="28"/>
      <c r="Q29" s="28"/>
      <c r="R29" s="28"/>
    </row>
    <row r="30" spans="1:22" s="24" customFormat="1" ht="51.75" customHeight="1" x14ac:dyDescent="0.2">
      <c r="A30" s="25" t="s">
        <v>34</v>
      </c>
      <c r="B30" s="26" t="s">
        <v>35</v>
      </c>
      <c r="C30" s="16" t="s">
        <v>31</v>
      </c>
      <c r="D30" s="381"/>
      <c r="E30" s="27"/>
      <c r="F30" s="27"/>
      <c r="G30" s="27"/>
      <c r="H30" s="28"/>
      <c r="I30" s="28"/>
      <c r="J30" s="28"/>
      <c r="K30" s="28"/>
      <c r="L30" s="28"/>
      <c r="M30" s="28"/>
      <c r="N30" s="28"/>
      <c r="O30" s="28"/>
      <c r="P30" s="28"/>
      <c r="Q30" s="28"/>
      <c r="R30" s="28"/>
    </row>
    <row r="31" spans="1:22" s="24" customFormat="1" ht="51.75" customHeight="1" x14ac:dyDescent="0.2">
      <c r="A31" s="25" t="s">
        <v>36</v>
      </c>
      <c r="B31" s="26" t="s">
        <v>37</v>
      </c>
      <c r="C31" s="16" t="s">
        <v>31</v>
      </c>
      <c r="D31" s="381"/>
      <c r="E31" s="27"/>
      <c r="F31" s="27"/>
      <c r="G31" s="27"/>
      <c r="H31" s="28"/>
      <c r="I31" s="28"/>
      <c r="J31" s="28"/>
      <c r="K31" s="28"/>
      <c r="L31" s="28"/>
      <c r="M31" s="28"/>
      <c r="N31" s="28"/>
      <c r="O31" s="28"/>
      <c r="P31" s="28"/>
      <c r="Q31" s="28"/>
      <c r="R31" s="28"/>
    </row>
    <row r="32" spans="1:22" s="24" customFormat="1" ht="51.75" customHeight="1" x14ac:dyDescent="0.2">
      <c r="A32" s="25" t="s">
        <v>38</v>
      </c>
      <c r="B32" s="26" t="s">
        <v>39</v>
      </c>
      <c r="C32" s="16" t="s">
        <v>31</v>
      </c>
      <c r="D32" s="381"/>
      <c r="E32" s="27"/>
      <c r="F32" s="27"/>
      <c r="G32" s="27"/>
      <c r="H32" s="28"/>
      <c r="I32" s="28"/>
      <c r="J32" s="28"/>
      <c r="K32" s="28"/>
      <c r="L32" s="28"/>
      <c r="M32" s="28"/>
      <c r="N32" s="28"/>
      <c r="O32" s="28"/>
      <c r="P32" s="28"/>
      <c r="Q32" s="28"/>
      <c r="R32" s="28"/>
    </row>
    <row r="33" spans="1:18" s="24" customFormat="1" ht="101.25" customHeight="1" x14ac:dyDescent="0.2">
      <c r="A33" s="25" t="s">
        <v>40</v>
      </c>
      <c r="B33" s="26" t="s">
        <v>41</v>
      </c>
      <c r="C33" s="16" t="s">
        <v>42</v>
      </c>
      <c r="D33" s="381"/>
      <c r="E33" s="27"/>
      <c r="F33" s="27"/>
      <c r="G33" s="27"/>
      <c r="H33" s="28"/>
      <c r="I33" s="28"/>
      <c r="J33" s="28"/>
      <c r="K33" s="28"/>
      <c r="L33" s="28"/>
      <c r="M33" s="28"/>
      <c r="N33" s="28"/>
      <c r="O33" s="28"/>
      <c r="P33" s="28"/>
      <c r="Q33" s="28"/>
      <c r="R33" s="28"/>
    </row>
    <row r="34" spans="1:18" ht="111" customHeight="1" x14ac:dyDescent="0.25">
      <c r="A34" s="25" t="s">
        <v>43</v>
      </c>
      <c r="B34" s="26" t="s">
        <v>44</v>
      </c>
      <c r="C34" s="16" t="s">
        <v>31</v>
      </c>
      <c r="D34" s="381"/>
    </row>
    <row r="35" spans="1:18" ht="58.5" customHeight="1" x14ac:dyDescent="0.25">
      <c r="A35" s="25" t="s">
        <v>45</v>
      </c>
      <c r="B35" s="26" t="s">
        <v>46</v>
      </c>
      <c r="C35" s="16" t="s">
        <v>31</v>
      </c>
      <c r="D35" s="381"/>
    </row>
    <row r="36" spans="1:18" ht="51.75" customHeight="1" x14ac:dyDescent="0.25">
      <c r="A36" s="25" t="s">
        <v>47</v>
      </c>
      <c r="B36" s="26" t="s">
        <v>48</v>
      </c>
      <c r="C36" s="16" t="s">
        <v>31</v>
      </c>
      <c r="D36" s="381"/>
    </row>
    <row r="37" spans="1:18" ht="43.5" customHeight="1" x14ac:dyDescent="0.25">
      <c r="A37" s="25" t="s">
        <v>49</v>
      </c>
      <c r="B37" s="26" t="s">
        <v>50</v>
      </c>
      <c r="C37" s="16" t="s">
        <v>51</v>
      </c>
      <c r="D37" s="381"/>
    </row>
    <row r="38" spans="1:18" ht="43.5" customHeight="1" x14ac:dyDescent="0.25">
      <c r="A38" s="25" t="s">
        <v>52</v>
      </c>
      <c r="B38" s="26" t="s">
        <v>53</v>
      </c>
      <c r="C38" s="16" t="s">
        <v>31</v>
      </c>
      <c r="D38" s="381"/>
    </row>
    <row r="39" spans="1:18" ht="23.25" customHeight="1" x14ac:dyDescent="0.25">
      <c r="A39" s="388"/>
      <c r="B39" s="389"/>
      <c r="C39" s="390"/>
      <c r="D39" s="381"/>
    </row>
    <row r="40" spans="1:18" ht="63" x14ac:dyDescent="0.25">
      <c r="A40" s="25" t="s">
        <v>54</v>
      </c>
      <c r="B40" s="26" t="s">
        <v>55</v>
      </c>
      <c r="C40" s="30" t="s">
        <v>56</v>
      </c>
      <c r="D40" s="381"/>
      <c r="E40" s="12"/>
    </row>
    <row r="41" spans="1:18" ht="105.75" customHeight="1" x14ac:dyDescent="0.25">
      <c r="A41" s="25" t="s">
        <v>57</v>
      </c>
      <c r="B41" s="26" t="s">
        <v>58</v>
      </c>
      <c r="C41" s="26" t="s">
        <v>59</v>
      </c>
      <c r="D41" s="381"/>
    </row>
    <row r="42" spans="1:18" ht="83.25" customHeight="1" x14ac:dyDescent="0.25">
      <c r="A42" s="25" t="s">
        <v>60</v>
      </c>
      <c r="B42" s="26" t="s">
        <v>61</v>
      </c>
      <c r="C42" s="26" t="s">
        <v>59</v>
      </c>
      <c r="D42" s="381"/>
    </row>
    <row r="43" spans="1:18" ht="186" customHeight="1" x14ac:dyDescent="0.25">
      <c r="A43" s="25" t="s">
        <v>62</v>
      </c>
      <c r="B43" s="26" t="s">
        <v>63</v>
      </c>
      <c r="C43" s="26" t="s">
        <v>22</v>
      </c>
      <c r="D43" s="381"/>
    </row>
    <row r="44" spans="1:18" ht="111" customHeight="1" x14ac:dyDescent="0.25">
      <c r="A44" s="25" t="s">
        <v>64</v>
      </c>
      <c r="B44" s="26" t="s">
        <v>65</v>
      </c>
      <c r="C44" s="26" t="s">
        <v>22</v>
      </c>
      <c r="D44" s="381"/>
    </row>
    <row r="45" spans="1:18" ht="120" customHeight="1" x14ac:dyDescent="0.25">
      <c r="A45" s="25" t="s">
        <v>66</v>
      </c>
      <c r="B45" s="26" t="s">
        <v>67</v>
      </c>
      <c r="C45" s="26" t="s">
        <v>22</v>
      </c>
      <c r="D45" s="381"/>
    </row>
    <row r="46" spans="1:18" ht="101.25" customHeight="1" x14ac:dyDescent="0.25">
      <c r="A46" s="25" t="s">
        <v>68</v>
      </c>
      <c r="B46" s="26" t="s">
        <v>69</v>
      </c>
      <c r="C46" s="26" t="s">
        <v>22</v>
      </c>
      <c r="D46" s="381"/>
    </row>
    <row r="47" spans="1:18" ht="18.75" customHeight="1" x14ac:dyDescent="0.25">
      <c r="A47" s="388"/>
      <c r="B47" s="389"/>
      <c r="C47" s="390"/>
      <c r="D47" s="381"/>
    </row>
    <row r="48" spans="1:18" ht="75.75" customHeight="1" x14ac:dyDescent="0.25">
      <c r="A48" s="25" t="s">
        <v>70</v>
      </c>
      <c r="B48" s="26" t="s">
        <v>71</v>
      </c>
      <c r="C48" s="26" t="str">
        <f>CONCATENATE(ROUND('6.2. Паспорт фин осв ввод '!AC24,2)," млн.руб.")</f>
        <v>128,31 млн.руб.</v>
      </c>
      <c r="D48" s="31"/>
    </row>
    <row r="49" spans="1:4" ht="71.25" customHeight="1" x14ac:dyDescent="0.25">
      <c r="A49" s="25" t="s">
        <v>72</v>
      </c>
      <c r="B49" s="26" t="s">
        <v>73</v>
      </c>
      <c r="C49" s="26" t="str">
        <f>CONCATENATE(ROUND('6.2. Паспорт фин осв ввод '!AC30,2)," млн.руб.")</f>
        <v>108,78 млн.руб.</v>
      </c>
      <c r="D49" s="31"/>
    </row>
  </sheetData>
  <mergeCells count="13">
    <mergeCell ref="D1:D47"/>
    <mergeCell ref="A5:C5"/>
    <mergeCell ref="A7:C7"/>
    <mergeCell ref="A9:C9"/>
    <mergeCell ref="A10:C10"/>
    <mergeCell ref="A12:C12"/>
    <mergeCell ref="A13:C13"/>
    <mergeCell ref="A15:C15"/>
    <mergeCell ref="A16:C16"/>
    <mergeCell ref="A18:C18"/>
    <mergeCell ref="A24:C24"/>
    <mergeCell ref="A39:C39"/>
    <mergeCell ref="A47:C47"/>
  </mergeCells>
  <dataValidations count="2">
    <dataValidation type="list" allowBlank="1" showInputMessage="1" showErrorMessage="1" sqref="C23" xr:uid="{007F00DB-000A-4937-B473-0049002A0004}">
      <formula1>список1</formula1>
    </dataValidation>
    <dataValidation type="list" allowBlank="1" showInputMessage="1" showErrorMessage="1" sqref="C27" xr:uid="{0080007D-00EE-4C8F-A06B-00C10065005A}">
      <formula1>список2</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D4" zoomScale="8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74</v>
      </c>
    </row>
    <row r="4" spans="1:28" s="2" customFormat="1" ht="18.75" customHeight="1" x14ac:dyDescent="0.2">
      <c r="A4" s="382" t="str">
        <f>'1. паспорт местоположение'!A5:C5</f>
        <v>Год раскрытия информации: 2026 год</v>
      </c>
      <c r="B4" s="382"/>
      <c r="C4" s="382"/>
      <c r="D4" s="382"/>
      <c r="E4" s="382"/>
      <c r="F4" s="382"/>
      <c r="G4" s="382"/>
      <c r="H4" s="382"/>
      <c r="I4" s="382"/>
      <c r="J4" s="382"/>
      <c r="K4" s="382"/>
      <c r="L4" s="382"/>
      <c r="M4" s="382"/>
      <c r="N4" s="382"/>
      <c r="O4" s="382"/>
      <c r="P4" s="382"/>
      <c r="Q4" s="382"/>
      <c r="R4" s="382"/>
      <c r="S4" s="382"/>
    </row>
    <row r="5" spans="1:28" s="2" customFormat="1" ht="15.75" x14ac:dyDescent="0.2">
      <c r="A5" s="6"/>
    </row>
    <row r="6" spans="1:28" s="2" customFormat="1" ht="18.75" x14ac:dyDescent="0.2">
      <c r="A6" s="383" t="s">
        <v>3</v>
      </c>
      <c r="B6" s="383"/>
      <c r="C6" s="383"/>
      <c r="D6" s="383"/>
      <c r="E6" s="383"/>
      <c r="F6" s="383"/>
      <c r="G6" s="383"/>
      <c r="H6" s="383"/>
      <c r="I6" s="383"/>
      <c r="J6" s="383"/>
      <c r="K6" s="383"/>
      <c r="L6" s="383"/>
      <c r="M6" s="383"/>
      <c r="N6" s="383"/>
      <c r="O6" s="383"/>
      <c r="P6" s="383"/>
      <c r="Q6" s="383"/>
      <c r="R6" s="383"/>
      <c r="S6" s="383"/>
      <c r="T6" s="10"/>
      <c r="U6" s="10"/>
      <c r="V6" s="10"/>
      <c r="W6" s="10"/>
      <c r="X6" s="10"/>
      <c r="Y6" s="10"/>
      <c r="Z6" s="10"/>
      <c r="AA6" s="10"/>
      <c r="AB6" s="10"/>
    </row>
    <row r="7" spans="1:28" s="2" customFormat="1" ht="18.75" x14ac:dyDescent="0.2">
      <c r="A7" s="383"/>
      <c r="B7" s="383"/>
      <c r="C7" s="383"/>
      <c r="D7" s="383"/>
      <c r="E7" s="383"/>
      <c r="F7" s="383"/>
      <c r="G7" s="383"/>
      <c r="H7" s="383"/>
      <c r="I7" s="383"/>
      <c r="J7" s="383"/>
      <c r="K7" s="383"/>
      <c r="L7" s="383"/>
      <c r="M7" s="383"/>
      <c r="N7" s="383"/>
      <c r="O7" s="383"/>
      <c r="P7" s="383"/>
      <c r="Q7" s="383"/>
      <c r="R7" s="383"/>
      <c r="S7" s="383"/>
      <c r="T7" s="10"/>
      <c r="U7" s="10"/>
      <c r="V7" s="10"/>
      <c r="W7" s="10"/>
      <c r="X7" s="10"/>
      <c r="Y7" s="10"/>
      <c r="Z7" s="10"/>
      <c r="AA7" s="10"/>
      <c r="AB7" s="10"/>
    </row>
    <row r="8" spans="1:28" s="2" customFormat="1" ht="18.75" x14ac:dyDescent="0.2">
      <c r="A8" s="384" t="str">
        <f>'1. паспорт местоположение'!A9:C9</f>
        <v>Акционерное общество "Россети Янтарь" ДЗО  ПАО "Россети"</v>
      </c>
      <c r="B8" s="384"/>
      <c r="C8" s="384"/>
      <c r="D8" s="384"/>
      <c r="E8" s="384"/>
      <c r="F8" s="384"/>
      <c r="G8" s="384"/>
      <c r="H8" s="384"/>
      <c r="I8" s="384"/>
      <c r="J8" s="384"/>
      <c r="K8" s="384"/>
      <c r="L8" s="384"/>
      <c r="M8" s="384"/>
      <c r="N8" s="384"/>
      <c r="O8" s="384"/>
      <c r="P8" s="384"/>
      <c r="Q8" s="384"/>
      <c r="R8" s="384"/>
      <c r="S8" s="384"/>
      <c r="T8" s="10"/>
      <c r="U8" s="10"/>
      <c r="V8" s="10"/>
      <c r="W8" s="10"/>
      <c r="X8" s="10"/>
      <c r="Y8" s="10"/>
      <c r="Z8" s="10"/>
      <c r="AA8" s="10"/>
      <c r="AB8" s="10"/>
    </row>
    <row r="9" spans="1:28" s="2" customFormat="1" ht="18.75" x14ac:dyDescent="0.2">
      <c r="A9" s="385" t="s">
        <v>5</v>
      </c>
      <c r="B9" s="385"/>
      <c r="C9" s="385"/>
      <c r="D9" s="385"/>
      <c r="E9" s="385"/>
      <c r="F9" s="385"/>
      <c r="G9" s="385"/>
      <c r="H9" s="385"/>
      <c r="I9" s="385"/>
      <c r="J9" s="385"/>
      <c r="K9" s="385"/>
      <c r="L9" s="385"/>
      <c r="M9" s="385"/>
      <c r="N9" s="385"/>
      <c r="O9" s="385"/>
      <c r="P9" s="385"/>
      <c r="Q9" s="385"/>
      <c r="R9" s="385"/>
      <c r="S9" s="385"/>
      <c r="T9" s="10"/>
      <c r="U9" s="10"/>
      <c r="V9" s="10"/>
      <c r="W9" s="10"/>
      <c r="X9" s="10"/>
      <c r="Y9" s="10"/>
      <c r="Z9" s="10"/>
      <c r="AA9" s="10"/>
      <c r="AB9" s="10"/>
    </row>
    <row r="10" spans="1:28" s="2" customFormat="1" ht="18.75" x14ac:dyDescent="0.2">
      <c r="A10" s="383"/>
      <c r="B10" s="383"/>
      <c r="C10" s="383"/>
      <c r="D10" s="383"/>
      <c r="E10" s="383"/>
      <c r="F10" s="383"/>
      <c r="G10" s="383"/>
      <c r="H10" s="383"/>
      <c r="I10" s="383"/>
      <c r="J10" s="383"/>
      <c r="K10" s="383"/>
      <c r="L10" s="383"/>
      <c r="M10" s="383"/>
      <c r="N10" s="383"/>
      <c r="O10" s="383"/>
      <c r="P10" s="383"/>
      <c r="Q10" s="383"/>
      <c r="R10" s="383"/>
      <c r="S10" s="383"/>
      <c r="T10" s="10"/>
      <c r="U10" s="10"/>
      <c r="V10" s="10"/>
      <c r="W10" s="10"/>
      <c r="X10" s="10"/>
      <c r="Y10" s="10"/>
      <c r="Z10" s="10"/>
      <c r="AA10" s="10"/>
      <c r="AB10" s="10"/>
    </row>
    <row r="11" spans="1:28" s="2" customFormat="1" ht="18.75" x14ac:dyDescent="0.2">
      <c r="A11" s="384" t="str">
        <f>'1. паспорт местоположение'!A12:C12</f>
        <v>O_24-0200</v>
      </c>
      <c r="B11" s="384"/>
      <c r="C11" s="384"/>
      <c r="D11" s="384"/>
      <c r="E11" s="384"/>
      <c r="F11" s="384"/>
      <c r="G11" s="384"/>
      <c r="H11" s="384"/>
      <c r="I11" s="384"/>
      <c r="J11" s="384"/>
      <c r="K11" s="384"/>
      <c r="L11" s="384"/>
      <c r="M11" s="384"/>
      <c r="N11" s="384"/>
      <c r="O11" s="384"/>
      <c r="P11" s="384"/>
      <c r="Q11" s="384"/>
      <c r="R11" s="384"/>
      <c r="S11" s="384"/>
      <c r="T11" s="10"/>
      <c r="U11" s="10"/>
      <c r="V11" s="10"/>
      <c r="W11" s="10"/>
      <c r="X11" s="10"/>
      <c r="Y11" s="10"/>
      <c r="Z11" s="10"/>
      <c r="AA11" s="10"/>
      <c r="AB11" s="10"/>
    </row>
    <row r="12" spans="1:28" s="2" customFormat="1" ht="18.75" x14ac:dyDescent="0.2">
      <c r="A12" s="385" t="s">
        <v>7</v>
      </c>
      <c r="B12" s="385"/>
      <c r="C12" s="385"/>
      <c r="D12" s="385"/>
      <c r="E12" s="385"/>
      <c r="F12" s="385"/>
      <c r="G12" s="385"/>
      <c r="H12" s="385"/>
      <c r="I12" s="385"/>
      <c r="J12" s="385"/>
      <c r="K12" s="385"/>
      <c r="L12" s="385"/>
      <c r="M12" s="385"/>
      <c r="N12" s="385"/>
      <c r="O12" s="385"/>
      <c r="P12" s="385"/>
      <c r="Q12" s="385"/>
      <c r="R12" s="385"/>
      <c r="S12" s="385"/>
      <c r="T12" s="10"/>
      <c r="U12" s="10"/>
      <c r="V12" s="10"/>
      <c r="W12" s="10"/>
      <c r="X12" s="10"/>
      <c r="Y12" s="10"/>
      <c r="Z12" s="10"/>
      <c r="AA12" s="10"/>
      <c r="AB12" s="10"/>
    </row>
    <row r="13" spans="1:28" s="2" customFormat="1" ht="15.75" customHeight="1" x14ac:dyDescent="0.2">
      <c r="A13" s="391"/>
      <c r="B13" s="391"/>
      <c r="C13" s="391"/>
      <c r="D13" s="391"/>
      <c r="E13" s="391"/>
      <c r="F13" s="391"/>
      <c r="G13" s="391"/>
      <c r="H13" s="391"/>
      <c r="I13" s="391"/>
      <c r="J13" s="391"/>
      <c r="K13" s="391"/>
      <c r="L13" s="391"/>
      <c r="M13" s="391"/>
      <c r="N13" s="391"/>
      <c r="O13" s="391"/>
      <c r="P13" s="391"/>
      <c r="Q13" s="391"/>
      <c r="R13" s="391"/>
      <c r="S13" s="391"/>
      <c r="T13" s="13"/>
      <c r="U13" s="13"/>
      <c r="V13" s="13"/>
      <c r="W13" s="13"/>
      <c r="X13" s="13"/>
      <c r="Y13" s="13"/>
      <c r="Z13" s="13"/>
      <c r="AA13" s="13"/>
      <c r="AB13" s="13"/>
    </row>
    <row r="14" spans="1:28" s="14" customFormat="1" ht="68.25" customHeight="1" x14ac:dyDescent="0.2">
      <c r="A14" s="392" t="str">
        <f>'1. паспорт местоположение'!A15:C15</f>
        <v>Модернизация ТП 15/0,4 кВ 148-29 (инв. No5142304)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v>
      </c>
      <c r="B14" s="392"/>
      <c r="C14" s="392"/>
      <c r="D14" s="392"/>
      <c r="E14" s="392"/>
      <c r="F14" s="392"/>
      <c r="G14" s="392"/>
      <c r="H14" s="392"/>
      <c r="I14" s="392"/>
      <c r="J14" s="392"/>
      <c r="K14" s="392"/>
      <c r="L14" s="392"/>
      <c r="M14" s="392"/>
      <c r="N14" s="392"/>
      <c r="O14" s="392"/>
      <c r="P14" s="392"/>
      <c r="Q14" s="392"/>
      <c r="R14" s="392"/>
      <c r="S14" s="392"/>
      <c r="T14" s="11"/>
      <c r="U14" s="11"/>
      <c r="V14" s="11"/>
      <c r="W14" s="11"/>
      <c r="X14" s="11"/>
      <c r="Y14" s="11"/>
      <c r="Z14" s="11"/>
      <c r="AA14" s="11"/>
      <c r="AB14" s="11"/>
    </row>
    <row r="15" spans="1:28" s="14" customFormat="1" ht="15" customHeight="1" x14ac:dyDescent="0.2">
      <c r="A15" s="385" t="s">
        <v>9</v>
      </c>
      <c r="B15" s="385"/>
      <c r="C15" s="385"/>
      <c r="D15" s="385"/>
      <c r="E15" s="385"/>
      <c r="F15" s="385"/>
      <c r="G15" s="385"/>
      <c r="H15" s="385"/>
      <c r="I15" s="385"/>
      <c r="J15" s="385"/>
      <c r="K15" s="385"/>
      <c r="L15" s="385"/>
      <c r="M15" s="385"/>
      <c r="N15" s="385"/>
      <c r="O15" s="385"/>
      <c r="P15" s="385"/>
      <c r="Q15" s="385"/>
      <c r="R15" s="385"/>
      <c r="S15" s="385"/>
      <c r="T15" s="12"/>
      <c r="U15" s="12"/>
      <c r="V15" s="12"/>
      <c r="W15" s="12"/>
      <c r="X15" s="12"/>
      <c r="Y15" s="12"/>
      <c r="Z15" s="12"/>
      <c r="AA15" s="12"/>
      <c r="AB15" s="12"/>
    </row>
    <row r="16" spans="1:28" s="14" customFormat="1" ht="15" customHeight="1" x14ac:dyDescent="0.2">
      <c r="A16" s="391"/>
      <c r="B16" s="391"/>
      <c r="C16" s="391"/>
      <c r="D16" s="391"/>
      <c r="E16" s="391"/>
      <c r="F16" s="391"/>
      <c r="G16" s="391"/>
      <c r="H16" s="391"/>
      <c r="I16" s="391"/>
      <c r="J16" s="391"/>
      <c r="K16" s="391"/>
      <c r="L16" s="391"/>
      <c r="M16" s="391"/>
      <c r="N16" s="391"/>
      <c r="O16" s="391"/>
      <c r="P16" s="391"/>
      <c r="Q16" s="391"/>
      <c r="R16" s="391"/>
      <c r="S16" s="391"/>
      <c r="T16" s="13"/>
      <c r="U16" s="13"/>
      <c r="V16" s="13"/>
      <c r="W16" s="13"/>
      <c r="X16" s="13"/>
      <c r="Y16" s="13"/>
    </row>
    <row r="17" spans="1:28" s="14" customFormat="1" ht="45.75" customHeight="1" x14ac:dyDescent="0.2">
      <c r="A17" s="387" t="s">
        <v>75</v>
      </c>
      <c r="B17" s="387"/>
      <c r="C17" s="387"/>
      <c r="D17" s="387"/>
      <c r="E17" s="387"/>
      <c r="F17" s="387"/>
      <c r="G17" s="387"/>
      <c r="H17" s="387"/>
      <c r="I17" s="387"/>
      <c r="J17" s="387"/>
      <c r="K17" s="387"/>
      <c r="L17" s="387"/>
      <c r="M17" s="387"/>
      <c r="N17" s="387"/>
      <c r="O17" s="387"/>
      <c r="P17" s="387"/>
      <c r="Q17" s="387"/>
      <c r="R17" s="387"/>
      <c r="S17" s="387"/>
      <c r="T17" s="15"/>
      <c r="U17" s="15"/>
      <c r="V17" s="15"/>
      <c r="W17" s="15"/>
      <c r="X17" s="15"/>
      <c r="Y17" s="15"/>
      <c r="Z17" s="15"/>
      <c r="AA17" s="15"/>
      <c r="AB17" s="15"/>
    </row>
    <row r="18" spans="1:28" s="14" customFormat="1" ht="15" customHeight="1" x14ac:dyDescent="0.2">
      <c r="A18" s="393"/>
      <c r="B18" s="393"/>
      <c r="C18" s="393"/>
      <c r="D18" s="393"/>
      <c r="E18" s="393"/>
      <c r="F18" s="393"/>
      <c r="G18" s="393"/>
      <c r="H18" s="393"/>
      <c r="I18" s="393"/>
      <c r="J18" s="393"/>
      <c r="K18" s="393"/>
      <c r="L18" s="393"/>
      <c r="M18" s="393"/>
      <c r="N18" s="393"/>
      <c r="O18" s="393"/>
      <c r="P18" s="393"/>
      <c r="Q18" s="393"/>
      <c r="R18" s="393"/>
      <c r="S18" s="393"/>
      <c r="T18" s="13"/>
      <c r="U18" s="13"/>
      <c r="V18" s="13"/>
      <c r="W18" s="13"/>
      <c r="X18" s="13"/>
      <c r="Y18" s="13"/>
    </row>
    <row r="19" spans="1:28" s="14" customFormat="1" ht="54" customHeight="1" x14ac:dyDescent="0.2">
      <c r="A19" s="394" t="s">
        <v>11</v>
      </c>
      <c r="B19" s="394" t="s">
        <v>76</v>
      </c>
      <c r="C19" s="395" t="s">
        <v>77</v>
      </c>
      <c r="D19" s="394" t="s">
        <v>78</v>
      </c>
      <c r="E19" s="394" t="s">
        <v>79</v>
      </c>
      <c r="F19" s="394" t="s">
        <v>80</v>
      </c>
      <c r="G19" s="394" t="s">
        <v>81</v>
      </c>
      <c r="H19" s="394" t="s">
        <v>82</v>
      </c>
      <c r="I19" s="394" t="s">
        <v>83</v>
      </c>
      <c r="J19" s="394" t="s">
        <v>84</v>
      </c>
      <c r="K19" s="394" t="s">
        <v>85</v>
      </c>
      <c r="L19" s="394" t="s">
        <v>86</v>
      </c>
      <c r="M19" s="394" t="s">
        <v>87</v>
      </c>
      <c r="N19" s="394" t="s">
        <v>88</v>
      </c>
      <c r="O19" s="394" t="s">
        <v>89</v>
      </c>
      <c r="P19" s="394" t="s">
        <v>90</v>
      </c>
      <c r="Q19" s="394" t="s">
        <v>91</v>
      </c>
      <c r="R19" s="394"/>
      <c r="S19" s="397" t="s">
        <v>92</v>
      </c>
      <c r="T19" s="13"/>
      <c r="U19" s="13"/>
      <c r="V19" s="13"/>
      <c r="W19" s="13"/>
      <c r="X19" s="13"/>
      <c r="Y19" s="13"/>
    </row>
    <row r="20" spans="1:28" s="14" customFormat="1" ht="180.75" customHeight="1" x14ac:dyDescent="0.2">
      <c r="A20" s="394"/>
      <c r="B20" s="394"/>
      <c r="C20" s="396"/>
      <c r="D20" s="394"/>
      <c r="E20" s="394"/>
      <c r="F20" s="394"/>
      <c r="G20" s="394"/>
      <c r="H20" s="394"/>
      <c r="I20" s="394"/>
      <c r="J20" s="394"/>
      <c r="K20" s="394"/>
      <c r="L20" s="394"/>
      <c r="M20" s="394"/>
      <c r="N20" s="394"/>
      <c r="O20" s="394"/>
      <c r="P20" s="394"/>
      <c r="Q20" s="32" t="s">
        <v>93</v>
      </c>
      <c r="R20" s="33" t="s">
        <v>94</v>
      </c>
      <c r="S20" s="397"/>
      <c r="T20" s="13"/>
      <c r="U20" s="13"/>
      <c r="V20" s="13"/>
      <c r="W20" s="13"/>
      <c r="X20" s="13"/>
      <c r="Y20" s="13"/>
    </row>
    <row r="21" spans="1:28" s="14" customFormat="1" ht="18.75" x14ac:dyDescent="0.2">
      <c r="A21" s="32">
        <v>1</v>
      </c>
      <c r="B21" s="34">
        <v>2</v>
      </c>
      <c r="C21" s="32">
        <v>3</v>
      </c>
      <c r="D21" s="34">
        <v>4</v>
      </c>
      <c r="E21" s="32">
        <v>5</v>
      </c>
      <c r="F21" s="34">
        <v>6</v>
      </c>
      <c r="G21" s="32">
        <v>7</v>
      </c>
      <c r="H21" s="34">
        <v>8</v>
      </c>
      <c r="I21" s="32">
        <v>9</v>
      </c>
      <c r="J21" s="34">
        <v>10</v>
      </c>
      <c r="K21" s="32">
        <v>11</v>
      </c>
      <c r="L21" s="34">
        <v>12</v>
      </c>
      <c r="M21" s="32">
        <v>13</v>
      </c>
      <c r="N21" s="34">
        <v>14</v>
      </c>
      <c r="O21" s="32">
        <v>15</v>
      </c>
      <c r="P21" s="34">
        <v>16</v>
      </c>
      <c r="Q21" s="32">
        <v>17</v>
      </c>
      <c r="R21" s="34">
        <v>18</v>
      </c>
      <c r="S21" s="32">
        <v>19</v>
      </c>
      <c r="T21" s="13"/>
      <c r="U21" s="13"/>
      <c r="V21" s="13"/>
      <c r="W21" s="13"/>
      <c r="X21" s="13"/>
      <c r="Y21" s="13"/>
    </row>
    <row r="22" spans="1:28" s="35" customFormat="1" ht="18.75" x14ac:dyDescent="0.25">
      <c r="A22" s="32" t="s">
        <v>95</v>
      </c>
      <c r="B22" s="36" t="s">
        <v>95</v>
      </c>
      <c r="C22" s="36" t="s">
        <v>95</v>
      </c>
      <c r="D22" s="36" t="s">
        <v>95</v>
      </c>
      <c r="E22" s="36" t="s">
        <v>95</v>
      </c>
      <c r="F22" s="36" t="s">
        <v>95</v>
      </c>
      <c r="G22" s="36" t="s">
        <v>95</v>
      </c>
      <c r="H22" s="37" t="s">
        <v>95</v>
      </c>
      <c r="I22" s="37" t="s">
        <v>95</v>
      </c>
      <c r="J22" s="37" t="s">
        <v>95</v>
      </c>
      <c r="K22" s="36" t="s">
        <v>95</v>
      </c>
      <c r="L22" s="36" t="s">
        <v>95</v>
      </c>
      <c r="M22" s="36" t="s">
        <v>95</v>
      </c>
      <c r="N22" s="36" t="s">
        <v>95</v>
      </c>
      <c r="O22" s="36" t="s">
        <v>95</v>
      </c>
      <c r="P22" s="36" t="s">
        <v>95</v>
      </c>
      <c r="Q22" s="36" t="s">
        <v>95</v>
      </c>
      <c r="R22" s="36" t="s">
        <v>95</v>
      </c>
      <c r="S22" s="38" t="s">
        <v>95</v>
      </c>
      <c r="T22" s="13"/>
      <c r="U22" s="13"/>
      <c r="V22" s="13"/>
      <c r="W22" s="13"/>
      <c r="X22" s="13"/>
      <c r="Y22" s="13"/>
    </row>
    <row r="23" spans="1:28" ht="20.25" customHeight="1" x14ac:dyDescent="0.25">
      <c r="A23" s="39"/>
      <c r="B23" s="34" t="s">
        <v>96</v>
      </c>
      <c r="C23" s="34"/>
      <c r="D23" s="34"/>
      <c r="E23" s="39" t="s">
        <v>95</v>
      </c>
      <c r="F23" s="39" t="s">
        <v>95</v>
      </c>
      <c r="G23" s="39" t="s">
        <v>95</v>
      </c>
      <c r="H23" s="40" t="str">
        <f>H22</f>
        <v>-</v>
      </c>
      <c r="I23" s="39"/>
      <c r="J23" s="40" t="str">
        <f>J22</f>
        <v>-</v>
      </c>
      <c r="K23" s="39"/>
      <c r="L23" s="39"/>
      <c r="M23" s="39"/>
      <c r="N23" s="39"/>
      <c r="O23" s="39"/>
      <c r="P23" s="39"/>
      <c r="Q23" s="41"/>
      <c r="R23" s="42"/>
      <c r="S23" s="43" t="str">
        <f>S22</f>
        <v>-</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F46"/>
  <sheetViews>
    <sheetView view="pageBreakPreview" topLeftCell="A17" zoomScale="80" workbookViewId="0">
      <selection activeCell="H35" sqref="H35"/>
    </sheetView>
  </sheetViews>
  <sheetFormatPr defaultColWidth="10.7109375" defaultRowHeight="15.75" x14ac:dyDescent="0.25"/>
  <cols>
    <col min="1" max="1" width="9.5703125" style="44" customWidth="1"/>
    <col min="2" max="3" width="18.42578125" style="44" customWidth="1"/>
    <col min="4" max="4" width="18.5703125" style="44" customWidth="1"/>
    <col min="5" max="8" width="17.28515625" style="44" customWidth="1"/>
    <col min="9" max="15" width="11.42578125" style="44" customWidth="1"/>
    <col min="16" max="16" width="19.42578125" style="44" customWidth="1"/>
    <col min="17" max="17" width="21.7109375" style="44" customWidth="1"/>
    <col min="18" max="18" width="22" style="44" customWidth="1"/>
    <col min="19" max="19" width="19.7109375" style="44" customWidth="1"/>
    <col min="20" max="20" width="21.28515625" style="44" customWidth="1"/>
    <col min="21" max="234" width="10.7109375" style="44"/>
    <col min="235" max="239" width="15.7109375" style="44" customWidth="1"/>
    <col min="240" max="243" width="12.7109375" style="44" customWidth="1"/>
    <col min="244" max="247" width="15.7109375" style="44" customWidth="1"/>
    <col min="248" max="248" width="22.85546875" style="44" customWidth="1"/>
    <col min="249" max="249" width="20.7109375" style="44" customWidth="1"/>
    <col min="250" max="250" width="16.7109375" style="44" customWidth="1"/>
    <col min="251" max="490" width="10.7109375" style="44"/>
    <col min="491" max="495" width="15.7109375" style="44" customWidth="1"/>
    <col min="496" max="499" width="12.7109375" style="44" customWidth="1"/>
    <col min="500" max="503" width="15.7109375" style="44" customWidth="1"/>
    <col min="504" max="504" width="22.85546875" style="44" customWidth="1"/>
    <col min="505" max="505" width="20.7109375" style="44" customWidth="1"/>
    <col min="506" max="506" width="16.7109375" style="44" customWidth="1"/>
    <col min="507" max="746" width="10.7109375" style="44"/>
    <col min="747" max="751" width="15.7109375" style="44" customWidth="1"/>
    <col min="752" max="755" width="12.7109375" style="44" customWidth="1"/>
    <col min="756" max="759" width="15.7109375" style="44" customWidth="1"/>
    <col min="760" max="760" width="22.85546875" style="44" customWidth="1"/>
    <col min="761" max="761" width="20.7109375" style="44" customWidth="1"/>
    <col min="762" max="762" width="16.7109375" style="44" customWidth="1"/>
    <col min="763" max="1002" width="10.7109375" style="44"/>
    <col min="1003" max="1007" width="15.7109375" style="44" customWidth="1"/>
    <col min="1008" max="1011" width="12.7109375" style="44" customWidth="1"/>
    <col min="1012" max="1015" width="15.7109375" style="44" customWidth="1"/>
    <col min="1016" max="1016" width="22.85546875" style="44" customWidth="1"/>
    <col min="1017" max="1017" width="20.7109375" style="44" customWidth="1"/>
    <col min="1018" max="1018" width="16.7109375" style="44" customWidth="1"/>
    <col min="1019" max="1258" width="10.7109375" style="44"/>
    <col min="1259" max="1263" width="15.7109375" style="44" customWidth="1"/>
    <col min="1264" max="1267" width="12.7109375" style="44" customWidth="1"/>
    <col min="1268" max="1271" width="15.7109375" style="44" customWidth="1"/>
    <col min="1272" max="1272" width="22.85546875" style="44" customWidth="1"/>
    <col min="1273" max="1273" width="20.7109375" style="44" customWidth="1"/>
    <col min="1274" max="1274" width="16.7109375" style="44" customWidth="1"/>
    <col min="1275" max="1514" width="10.7109375" style="44"/>
    <col min="1515" max="1519" width="15.7109375" style="44" customWidth="1"/>
    <col min="1520" max="1523" width="12.7109375" style="44" customWidth="1"/>
    <col min="1524" max="1527" width="15.7109375" style="44" customWidth="1"/>
    <col min="1528" max="1528" width="22.85546875" style="44" customWidth="1"/>
    <col min="1529" max="1529" width="20.7109375" style="44" customWidth="1"/>
    <col min="1530" max="1530" width="16.7109375" style="44" customWidth="1"/>
    <col min="1531" max="1770" width="10.7109375" style="44"/>
    <col min="1771" max="1775" width="15.7109375" style="44" customWidth="1"/>
    <col min="1776" max="1779" width="12.7109375" style="44" customWidth="1"/>
    <col min="1780" max="1783" width="15.7109375" style="44" customWidth="1"/>
    <col min="1784" max="1784" width="22.85546875" style="44" customWidth="1"/>
    <col min="1785" max="1785" width="20.7109375" style="44" customWidth="1"/>
    <col min="1786" max="1786" width="16.7109375" style="44" customWidth="1"/>
    <col min="1787" max="2026" width="10.7109375" style="44"/>
    <col min="2027" max="2031" width="15.7109375" style="44" customWidth="1"/>
    <col min="2032" max="2035" width="12.7109375" style="44" customWidth="1"/>
    <col min="2036" max="2039" width="15.7109375" style="44" customWidth="1"/>
    <col min="2040" max="2040" width="22.85546875" style="44" customWidth="1"/>
    <col min="2041" max="2041" width="20.7109375" style="44" customWidth="1"/>
    <col min="2042" max="2042" width="16.7109375" style="44" customWidth="1"/>
    <col min="2043" max="2282" width="10.7109375" style="44"/>
    <col min="2283" max="2287" width="15.7109375" style="44" customWidth="1"/>
    <col min="2288" max="2291" width="12.7109375" style="44" customWidth="1"/>
    <col min="2292" max="2295" width="15.7109375" style="44" customWidth="1"/>
    <col min="2296" max="2296" width="22.85546875" style="44" customWidth="1"/>
    <col min="2297" max="2297" width="20.7109375" style="44" customWidth="1"/>
    <col min="2298" max="2298" width="16.7109375" style="44" customWidth="1"/>
    <col min="2299" max="2538" width="10.7109375" style="44"/>
    <col min="2539" max="2543" width="15.7109375" style="44" customWidth="1"/>
    <col min="2544" max="2547" width="12.7109375" style="44" customWidth="1"/>
    <col min="2548" max="2551" width="15.7109375" style="44" customWidth="1"/>
    <col min="2552" max="2552" width="22.85546875" style="44" customWidth="1"/>
    <col min="2553" max="2553" width="20.7109375" style="44" customWidth="1"/>
    <col min="2554" max="2554" width="16.7109375" style="44" customWidth="1"/>
    <col min="2555" max="2794" width="10.7109375" style="44"/>
    <col min="2795" max="2799" width="15.7109375" style="44" customWidth="1"/>
    <col min="2800" max="2803" width="12.7109375" style="44" customWidth="1"/>
    <col min="2804" max="2807" width="15.7109375" style="44" customWidth="1"/>
    <col min="2808" max="2808" width="22.85546875" style="44" customWidth="1"/>
    <col min="2809" max="2809" width="20.7109375" style="44" customWidth="1"/>
    <col min="2810" max="2810" width="16.7109375" style="44" customWidth="1"/>
    <col min="2811" max="3050" width="10.7109375" style="44"/>
    <col min="3051" max="3055" width="15.7109375" style="44" customWidth="1"/>
    <col min="3056" max="3059" width="12.7109375" style="44" customWidth="1"/>
    <col min="3060" max="3063" width="15.7109375" style="44" customWidth="1"/>
    <col min="3064" max="3064" width="22.85546875" style="44" customWidth="1"/>
    <col min="3065" max="3065" width="20.7109375" style="44" customWidth="1"/>
    <col min="3066" max="3066" width="16.7109375" style="44" customWidth="1"/>
    <col min="3067" max="3306" width="10.7109375" style="44"/>
    <col min="3307" max="3311" width="15.7109375" style="44" customWidth="1"/>
    <col min="3312" max="3315" width="12.7109375" style="44" customWidth="1"/>
    <col min="3316" max="3319" width="15.7109375" style="44" customWidth="1"/>
    <col min="3320" max="3320" width="22.85546875" style="44" customWidth="1"/>
    <col min="3321" max="3321" width="20.7109375" style="44" customWidth="1"/>
    <col min="3322" max="3322" width="16.7109375" style="44" customWidth="1"/>
    <col min="3323" max="3562" width="10.7109375" style="44"/>
    <col min="3563" max="3567" width="15.7109375" style="44" customWidth="1"/>
    <col min="3568" max="3571" width="12.7109375" style="44" customWidth="1"/>
    <col min="3572" max="3575" width="15.7109375" style="44" customWidth="1"/>
    <col min="3576" max="3576" width="22.85546875" style="44" customWidth="1"/>
    <col min="3577" max="3577" width="20.7109375" style="44" customWidth="1"/>
    <col min="3578" max="3578" width="16.7109375" style="44" customWidth="1"/>
    <col min="3579" max="3818" width="10.7109375" style="44"/>
    <col min="3819" max="3823" width="15.7109375" style="44" customWidth="1"/>
    <col min="3824" max="3827" width="12.7109375" style="44" customWidth="1"/>
    <col min="3828" max="3831" width="15.7109375" style="44" customWidth="1"/>
    <col min="3832" max="3832" width="22.85546875" style="44" customWidth="1"/>
    <col min="3833" max="3833" width="20.7109375" style="44" customWidth="1"/>
    <col min="3834" max="3834" width="16.7109375" style="44" customWidth="1"/>
    <col min="3835" max="4074" width="10.7109375" style="44"/>
    <col min="4075" max="4079" width="15.7109375" style="44" customWidth="1"/>
    <col min="4080" max="4083" width="12.7109375" style="44" customWidth="1"/>
    <col min="4084" max="4087" width="15.7109375" style="44" customWidth="1"/>
    <col min="4088" max="4088" width="22.85546875" style="44" customWidth="1"/>
    <col min="4089" max="4089" width="20.7109375" style="44" customWidth="1"/>
    <col min="4090" max="4090" width="16.7109375" style="44" customWidth="1"/>
    <col min="4091" max="4330" width="10.7109375" style="44"/>
    <col min="4331" max="4335" width="15.7109375" style="44" customWidth="1"/>
    <col min="4336" max="4339" width="12.7109375" style="44" customWidth="1"/>
    <col min="4340" max="4343" width="15.7109375" style="44" customWidth="1"/>
    <col min="4344" max="4344" width="22.85546875" style="44" customWidth="1"/>
    <col min="4345" max="4345" width="20.7109375" style="44" customWidth="1"/>
    <col min="4346" max="4346" width="16.7109375" style="44" customWidth="1"/>
    <col min="4347" max="4586" width="10.7109375" style="44"/>
    <col min="4587" max="4591" width="15.7109375" style="44" customWidth="1"/>
    <col min="4592" max="4595" width="12.7109375" style="44" customWidth="1"/>
    <col min="4596" max="4599" width="15.7109375" style="44" customWidth="1"/>
    <col min="4600" max="4600" width="22.85546875" style="44" customWidth="1"/>
    <col min="4601" max="4601" width="20.7109375" style="44" customWidth="1"/>
    <col min="4602" max="4602" width="16.7109375" style="44" customWidth="1"/>
    <col min="4603" max="4842" width="10.7109375" style="44"/>
    <col min="4843" max="4847" width="15.7109375" style="44" customWidth="1"/>
    <col min="4848" max="4851" width="12.7109375" style="44" customWidth="1"/>
    <col min="4852" max="4855" width="15.7109375" style="44" customWidth="1"/>
    <col min="4856" max="4856" width="22.85546875" style="44" customWidth="1"/>
    <col min="4857" max="4857" width="20.7109375" style="44" customWidth="1"/>
    <col min="4858" max="4858" width="16.7109375" style="44" customWidth="1"/>
    <col min="4859" max="5098" width="10.7109375" style="44"/>
    <col min="5099" max="5103" width="15.7109375" style="44" customWidth="1"/>
    <col min="5104" max="5107" width="12.7109375" style="44" customWidth="1"/>
    <col min="5108" max="5111" width="15.7109375" style="44" customWidth="1"/>
    <col min="5112" max="5112" width="22.85546875" style="44" customWidth="1"/>
    <col min="5113" max="5113" width="20.7109375" style="44" customWidth="1"/>
    <col min="5114" max="5114" width="16.7109375" style="44" customWidth="1"/>
    <col min="5115" max="5354" width="10.7109375" style="44"/>
    <col min="5355" max="5359" width="15.7109375" style="44" customWidth="1"/>
    <col min="5360" max="5363" width="12.7109375" style="44" customWidth="1"/>
    <col min="5364" max="5367" width="15.7109375" style="44" customWidth="1"/>
    <col min="5368" max="5368" width="22.85546875" style="44" customWidth="1"/>
    <col min="5369" max="5369" width="20.7109375" style="44" customWidth="1"/>
    <col min="5370" max="5370" width="16.7109375" style="44" customWidth="1"/>
    <col min="5371" max="5610" width="10.7109375" style="44"/>
    <col min="5611" max="5615" width="15.7109375" style="44" customWidth="1"/>
    <col min="5616" max="5619" width="12.7109375" style="44" customWidth="1"/>
    <col min="5620" max="5623" width="15.7109375" style="44" customWidth="1"/>
    <col min="5624" max="5624" width="22.85546875" style="44" customWidth="1"/>
    <col min="5625" max="5625" width="20.7109375" style="44" customWidth="1"/>
    <col min="5626" max="5626" width="16.7109375" style="44" customWidth="1"/>
    <col min="5627" max="5866" width="10.7109375" style="44"/>
    <col min="5867" max="5871" width="15.7109375" style="44" customWidth="1"/>
    <col min="5872" max="5875" width="12.7109375" style="44" customWidth="1"/>
    <col min="5876" max="5879" width="15.7109375" style="44" customWidth="1"/>
    <col min="5880" max="5880" width="22.85546875" style="44" customWidth="1"/>
    <col min="5881" max="5881" width="20.7109375" style="44" customWidth="1"/>
    <col min="5882" max="5882" width="16.7109375" style="44" customWidth="1"/>
    <col min="5883" max="6122" width="10.7109375" style="44"/>
    <col min="6123" max="6127" width="15.7109375" style="44" customWidth="1"/>
    <col min="6128" max="6131" width="12.7109375" style="44" customWidth="1"/>
    <col min="6132" max="6135" width="15.7109375" style="44" customWidth="1"/>
    <col min="6136" max="6136" width="22.85546875" style="44" customWidth="1"/>
    <col min="6137" max="6137" width="20.7109375" style="44" customWidth="1"/>
    <col min="6138" max="6138" width="16.7109375" style="44" customWidth="1"/>
    <col min="6139" max="6378" width="10.7109375" style="44"/>
    <col min="6379" max="6383" width="15.7109375" style="44" customWidth="1"/>
    <col min="6384" max="6387" width="12.7109375" style="44" customWidth="1"/>
    <col min="6388" max="6391" width="15.7109375" style="44" customWidth="1"/>
    <col min="6392" max="6392" width="22.85546875" style="44" customWidth="1"/>
    <col min="6393" max="6393" width="20.7109375" style="44" customWidth="1"/>
    <col min="6394" max="6394" width="16.7109375" style="44" customWidth="1"/>
    <col min="6395" max="6634" width="10.7109375" style="44"/>
    <col min="6635" max="6639" width="15.7109375" style="44" customWidth="1"/>
    <col min="6640" max="6643" width="12.7109375" style="44" customWidth="1"/>
    <col min="6644" max="6647" width="15.7109375" style="44" customWidth="1"/>
    <col min="6648" max="6648" width="22.85546875" style="44" customWidth="1"/>
    <col min="6649" max="6649" width="20.7109375" style="44" customWidth="1"/>
    <col min="6650" max="6650" width="16.7109375" style="44" customWidth="1"/>
    <col min="6651" max="6890" width="10.7109375" style="44"/>
    <col min="6891" max="6895" width="15.7109375" style="44" customWidth="1"/>
    <col min="6896" max="6899" width="12.7109375" style="44" customWidth="1"/>
    <col min="6900" max="6903" width="15.7109375" style="44" customWidth="1"/>
    <col min="6904" max="6904" width="22.85546875" style="44" customWidth="1"/>
    <col min="6905" max="6905" width="20.7109375" style="44" customWidth="1"/>
    <col min="6906" max="6906" width="16.7109375" style="44" customWidth="1"/>
    <col min="6907" max="7146" width="10.7109375" style="44"/>
    <col min="7147" max="7151" width="15.7109375" style="44" customWidth="1"/>
    <col min="7152" max="7155" width="12.7109375" style="44" customWidth="1"/>
    <col min="7156" max="7159" width="15.7109375" style="44" customWidth="1"/>
    <col min="7160" max="7160" width="22.85546875" style="44" customWidth="1"/>
    <col min="7161" max="7161" width="20.7109375" style="44" customWidth="1"/>
    <col min="7162" max="7162" width="16.7109375" style="44" customWidth="1"/>
    <col min="7163" max="7402" width="10.7109375" style="44"/>
    <col min="7403" max="7407" width="15.7109375" style="44" customWidth="1"/>
    <col min="7408" max="7411" width="12.7109375" style="44" customWidth="1"/>
    <col min="7412" max="7415" width="15.7109375" style="44" customWidth="1"/>
    <col min="7416" max="7416" width="22.85546875" style="44" customWidth="1"/>
    <col min="7417" max="7417" width="20.7109375" style="44" customWidth="1"/>
    <col min="7418" max="7418" width="16.7109375" style="44" customWidth="1"/>
    <col min="7419" max="7658" width="10.7109375" style="44"/>
    <col min="7659" max="7663" width="15.7109375" style="44" customWidth="1"/>
    <col min="7664" max="7667" width="12.7109375" style="44" customWidth="1"/>
    <col min="7668" max="7671" width="15.7109375" style="44" customWidth="1"/>
    <col min="7672" max="7672" width="22.85546875" style="44" customWidth="1"/>
    <col min="7673" max="7673" width="20.7109375" style="44" customWidth="1"/>
    <col min="7674" max="7674" width="16.7109375" style="44" customWidth="1"/>
    <col min="7675" max="7914" width="10.7109375" style="44"/>
    <col min="7915" max="7919" width="15.7109375" style="44" customWidth="1"/>
    <col min="7920" max="7923" width="12.7109375" style="44" customWidth="1"/>
    <col min="7924" max="7927" width="15.7109375" style="44" customWidth="1"/>
    <col min="7928" max="7928" width="22.85546875" style="44" customWidth="1"/>
    <col min="7929" max="7929" width="20.7109375" style="44" customWidth="1"/>
    <col min="7930" max="7930" width="16.7109375" style="44" customWidth="1"/>
    <col min="7931" max="8170" width="10.7109375" style="44"/>
    <col min="8171" max="8175" width="15.7109375" style="44" customWidth="1"/>
    <col min="8176" max="8179" width="12.7109375" style="44" customWidth="1"/>
    <col min="8180" max="8183" width="15.7109375" style="44" customWidth="1"/>
    <col min="8184" max="8184" width="22.85546875" style="44" customWidth="1"/>
    <col min="8185" max="8185" width="20.7109375" style="44" customWidth="1"/>
    <col min="8186" max="8186" width="16.7109375" style="44" customWidth="1"/>
    <col min="8187" max="8426" width="10.7109375" style="44"/>
    <col min="8427" max="8431" width="15.7109375" style="44" customWidth="1"/>
    <col min="8432" max="8435" width="12.7109375" style="44" customWidth="1"/>
    <col min="8436" max="8439" width="15.7109375" style="44" customWidth="1"/>
    <col min="8440" max="8440" width="22.85546875" style="44" customWidth="1"/>
    <col min="8441" max="8441" width="20.7109375" style="44" customWidth="1"/>
    <col min="8442" max="8442" width="16.7109375" style="44" customWidth="1"/>
    <col min="8443" max="8682" width="10.7109375" style="44"/>
    <col min="8683" max="8687" width="15.7109375" style="44" customWidth="1"/>
    <col min="8688" max="8691" width="12.7109375" style="44" customWidth="1"/>
    <col min="8692" max="8695" width="15.7109375" style="44" customWidth="1"/>
    <col min="8696" max="8696" width="22.85546875" style="44" customWidth="1"/>
    <col min="8697" max="8697" width="20.7109375" style="44" customWidth="1"/>
    <col min="8698" max="8698" width="16.7109375" style="44" customWidth="1"/>
    <col min="8699" max="8938" width="10.7109375" style="44"/>
    <col min="8939" max="8943" width="15.7109375" style="44" customWidth="1"/>
    <col min="8944" max="8947" width="12.7109375" style="44" customWidth="1"/>
    <col min="8948" max="8951" width="15.7109375" style="44" customWidth="1"/>
    <col min="8952" max="8952" width="22.85546875" style="44" customWidth="1"/>
    <col min="8953" max="8953" width="20.7109375" style="44" customWidth="1"/>
    <col min="8954" max="8954" width="16.7109375" style="44" customWidth="1"/>
    <col min="8955" max="9194" width="10.7109375" style="44"/>
    <col min="9195" max="9199" width="15.7109375" style="44" customWidth="1"/>
    <col min="9200" max="9203" width="12.7109375" style="44" customWidth="1"/>
    <col min="9204" max="9207" width="15.7109375" style="44" customWidth="1"/>
    <col min="9208" max="9208" width="22.85546875" style="44" customWidth="1"/>
    <col min="9209" max="9209" width="20.7109375" style="44" customWidth="1"/>
    <col min="9210" max="9210" width="16.7109375" style="44" customWidth="1"/>
    <col min="9211" max="9450" width="10.7109375" style="44"/>
    <col min="9451" max="9455" width="15.7109375" style="44" customWidth="1"/>
    <col min="9456" max="9459" width="12.7109375" style="44" customWidth="1"/>
    <col min="9460" max="9463" width="15.7109375" style="44" customWidth="1"/>
    <col min="9464" max="9464" width="22.85546875" style="44" customWidth="1"/>
    <col min="9465" max="9465" width="20.7109375" style="44" customWidth="1"/>
    <col min="9466" max="9466" width="16.7109375" style="44" customWidth="1"/>
    <col min="9467" max="9706" width="10.7109375" style="44"/>
    <col min="9707" max="9711" width="15.7109375" style="44" customWidth="1"/>
    <col min="9712" max="9715" width="12.7109375" style="44" customWidth="1"/>
    <col min="9716" max="9719" width="15.7109375" style="44" customWidth="1"/>
    <col min="9720" max="9720" width="22.85546875" style="44" customWidth="1"/>
    <col min="9721" max="9721" width="20.7109375" style="44" customWidth="1"/>
    <col min="9722" max="9722" width="16.7109375" style="44" customWidth="1"/>
    <col min="9723" max="9962" width="10.7109375" style="44"/>
    <col min="9963" max="9967" width="15.7109375" style="44" customWidth="1"/>
    <col min="9968" max="9971" width="12.7109375" style="44" customWidth="1"/>
    <col min="9972" max="9975" width="15.7109375" style="44" customWidth="1"/>
    <col min="9976" max="9976" width="22.85546875" style="44" customWidth="1"/>
    <col min="9977" max="9977" width="20.7109375" style="44" customWidth="1"/>
    <col min="9978" max="9978" width="16.7109375" style="44" customWidth="1"/>
    <col min="9979" max="10218" width="10.7109375" style="44"/>
    <col min="10219" max="10223" width="15.7109375" style="44" customWidth="1"/>
    <col min="10224" max="10227" width="12.7109375" style="44" customWidth="1"/>
    <col min="10228" max="10231" width="15.7109375" style="44" customWidth="1"/>
    <col min="10232" max="10232" width="22.85546875" style="44" customWidth="1"/>
    <col min="10233" max="10233" width="20.7109375" style="44" customWidth="1"/>
    <col min="10234" max="10234" width="16.7109375" style="44" customWidth="1"/>
    <col min="10235" max="10474" width="10.7109375" style="44"/>
    <col min="10475" max="10479" width="15.7109375" style="44" customWidth="1"/>
    <col min="10480" max="10483" width="12.7109375" style="44" customWidth="1"/>
    <col min="10484" max="10487" width="15.7109375" style="44" customWidth="1"/>
    <col min="10488" max="10488" width="22.85546875" style="44" customWidth="1"/>
    <col min="10489" max="10489" width="20.7109375" style="44" customWidth="1"/>
    <col min="10490" max="10490" width="16.7109375" style="44" customWidth="1"/>
    <col min="10491" max="10730" width="10.7109375" style="44"/>
    <col min="10731" max="10735" width="15.7109375" style="44" customWidth="1"/>
    <col min="10736" max="10739" width="12.7109375" style="44" customWidth="1"/>
    <col min="10740" max="10743" width="15.7109375" style="44" customWidth="1"/>
    <col min="10744" max="10744" width="22.85546875" style="44" customWidth="1"/>
    <col min="10745" max="10745" width="20.7109375" style="44" customWidth="1"/>
    <col min="10746" max="10746" width="16.7109375" style="44" customWidth="1"/>
    <col min="10747" max="10986" width="10.7109375" style="44"/>
    <col min="10987" max="10991" width="15.7109375" style="44" customWidth="1"/>
    <col min="10992" max="10995" width="12.7109375" style="44" customWidth="1"/>
    <col min="10996" max="10999" width="15.7109375" style="44" customWidth="1"/>
    <col min="11000" max="11000" width="22.85546875" style="44" customWidth="1"/>
    <col min="11001" max="11001" width="20.7109375" style="44" customWidth="1"/>
    <col min="11002" max="11002" width="16.7109375" style="44" customWidth="1"/>
    <col min="11003" max="11242" width="10.7109375" style="44"/>
    <col min="11243" max="11247" width="15.7109375" style="44" customWidth="1"/>
    <col min="11248" max="11251" width="12.7109375" style="44" customWidth="1"/>
    <col min="11252" max="11255" width="15.7109375" style="44" customWidth="1"/>
    <col min="11256" max="11256" width="22.85546875" style="44" customWidth="1"/>
    <col min="11257" max="11257" width="20.7109375" style="44" customWidth="1"/>
    <col min="11258" max="11258" width="16.7109375" style="44" customWidth="1"/>
    <col min="11259" max="11498" width="10.7109375" style="44"/>
    <col min="11499" max="11503" width="15.7109375" style="44" customWidth="1"/>
    <col min="11504" max="11507" width="12.7109375" style="44" customWidth="1"/>
    <col min="11508" max="11511" width="15.7109375" style="44" customWidth="1"/>
    <col min="11512" max="11512" width="22.85546875" style="44" customWidth="1"/>
    <col min="11513" max="11513" width="20.7109375" style="44" customWidth="1"/>
    <col min="11514" max="11514" width="16.7109375" style="44" customWidth="1"/>
    <col min="11515" max="11754" width="10.7109375" style="44"/>
    <col min="11755" max="11759" width="15.7109375" style="44" customWidth="1"/>
    <col min="11760" max="11763" width="12.7109375" style="44" customWidth="1"/>
    <col min="11764" max="11767" width="15.7109375" style="44" customWidth="1"/>
    <col min="11768" max="11768" width="22.85546875" style="44" customWidth="1"/>
    <col min="11769" max="11769" width="20.7109375" style="44" customWidth="1"/>
    <col min="11770" max="11770" width="16.7109375" style="44" customWidth="1"/>
    <col min="11771" max="12010" width="10.7109375" style="44"/>
    <col min="12011" max="12015" width="15.7109375" style="44" customWidth="1"/>
    <col min="12016" max="12019" width="12.7109375" style="44" customWidth="1"/>
    <col min="12020" max="12023" width="15.7109375" style="44" customWidth="1"/>
    <col min="12024" max="12024" width="22.85546875" style="44" customWidth="1"/>
    <col min="12025" max="12025" width="20.7109375" style="44" customWidth="1"/>
    <col min="12026" max="12026" width="16.7109375" style="44" customWidth="1"/>
    <col min="12027" max="12266" width="10.7109375" style="44"/>
    <col min="12267" max="12271" width="15.7109375" style="44" customWidth="1"/>
    <col min="12272" max="12275" width="12.7109375" style="44" customWidth="1"/>
    <col min="12276" max="12279" width="15.7109375" style="44" customWidth="1"/>
    <col min="12280" max="12280" width="22.85546875" style="44" customWidth="1"/>
    <col min="12281" max="12281" width="20.7109375" style="44" customWidth="1"/>
    <col min="12282" max="12282" width="16.7109375" style="44" customWidth="1"/>
    <col min="12283" max="12522" width="10.7109375" style="44"/>
    <col min="12523" max="12527" width="15.7109375" style="44" customWidth="1"/>
    <col min="12528" max="12531" width="12.7109375" style="44" customWidth="1"/>
    <col min="12532" max="12535" width="15.7109375" style="44" customWidth="1"/>
    <col min="12536" max="12536" width="22.85546875" style="44" customWidth="1"/>
    <col min="12537" max="12537" width="20.7109375" style="44" customWidth="1"/>
    <col min="12538" max="12538" width="16.7109375" style="44" customWidth="1"/>
    <col min="12539" max="12778" width="10.7109375" style="44"/>
    <col min="12779" max="12783" width="15.7109375" style="44" customWidth="1"/>
    <col min="12784" max="12787" width="12.7109375" style="44" customWidth="1"/>
    <col min="12788" max="12791" width="15.7109375" style="44" customWidth="1"/>
    <col min="12792" max="12792" width="22.85546875" style="44" customWidth="1"/>
    <col min="12793" max="12793" width="20.7109375" style="44" customWidth="1"/>
    <col min="12794" max="12794" width="16.7109375" style="44" customWidth="1"/>
    <col min="12795" max="13034" width="10.7109375" style="44"/>
    <col min="13035" max="13039" width="15.7109375" style="44" customWidth="1"/>
    <col min="13040" max="13043" width="12.7109375" style="44" customWidth="1"/>
    <col min="13044" max="13047" width="15.7109375" style="44" customWidth="1"/>
    <col min="13048" max="13048" width="22.85546875" style="44" customWidth="1"/>
    <col min="13049" max="13049" width="20.7109375" style="44" customWidth="1"/>
    <col min="13050" max="13050" width="16.7109375" style="44" customWidth="1"/>
    <col min="13051" max="13290" width="10.7109375" style="44"/>
    <col min="13291" max="13295" width="15.7109375" style="44" customWidth="1"/>
    <col min="13296" max="13299" width="12.7109375" style="44" customWidth="1"/>
    <col min="13300" max="13303" width="15.7109375" style="44" customWidth="1"/>
    <col min="13304" max="13304" width="22.85546875" style="44" customWidth="1"/>
    <col min="13305" max="13305" width="20.7109375" style="44" customWidth="1"/>
    <col min="13306" max="13306" width="16.7109375" style="44" customWidth="1"/>
    <col min="13307" max="13546" width="10.7109375" style="44"/>
    <col min="13547" max="13551" width="15.7109375" style="44" customWidth="1"/>
    <col min="13552" max="13555" width="12.7109375" style="44" customWidth="1"/>
    <col min="13556" max="13559" width="15.7109375" style="44" customWidth="1"/>
    <col min="13560" max="13560" width="22.85546875" style="44" customWidth="1"/>
    <col min="13561" max="13561" width="20.7109375" style="44" customWidth="1"/>
    <col min="13562" max="13562" width="16.7109375" style="44" customWidth="1"/>
    <col min="13563" max="13802" width="10.7109375" style="44"/>
    <col min="13803" max="13807" width="15.7109375" style="44" customWidth="1"/>
    <col min="13808" max="13811" width="12.7109375" style="44" customWidth="1"/>
    <col min="13812" max="13815" width="15.7109375" style="44" customWidth="1"/>
    <col min="13816" max="13816" width="22.85546875" style="44" customWidth="1"/>
    <col min="13817" max="13817" width="20.7109375" style="44" customWidth="1"/>
    <col min="13818" max="13818" width="16.7109375" style="44" customWidth="1"/>
    <col min="13819" max="14058" width="10.7109375" style="44"/>
    <col min="14059" max="14063" width="15.7109375" style="44" customWidth="1"/>
    <col min="14064" max="14067" width="12.7109375" style="44" customWidth="1"/>
    <col min="14068" max="14071" width="15.7109375" style="44" customWidth="1"/>
    <col min="14072" max="14072" width="22.85546875" style="44" customWidth="1"/>
    <col min="14073" max="14073" width="20.7109375" style="44" customWidth="1"/>
    <col min="14074" max="14074" width="16.7109375" style="44" customWidth="1"/>
    <col min="14075" max="14314" width="10.7109375" style="44"/>
    <col min="14315" max="14319" width="15.7109375" style="44" customWidth="1"/>
    <col min="14320" max="14323" width="12.7109375" style="44" customWidth="1"/>
    <col min="14324" max="14327" width="15.7109375" style="44" customWidth="1"/>
    <col min="14328" max="14328" width="22.85546875" style="44" customWidth="1"/>
    <col min="14329" max="14329" width="20.7109375" style="44" customWidth="1"/>
    <col min="14330" max="14330" width="16.7109375" style="44" customWidth="1"/>
    <col min="14331" max="14570" width="10.7109375" style="44"/>
    <col min="14571" max="14575" width="15.7109375" style="44" customWidth="1"/>
    <col min="14576" max="14579" width="12.7109375" style="44" customWidth="1"/>
    <col min="14580" max="14583" width="15.7109375" style="44" customWidth="1"/>
    <col min="14584" max="14584" width="22.85546875" style="44" customWidth="1"/>
    <col min="14585" max="14585" width="20.7109375" style="44" customWidth="1"/>
    <col min="14586" max="14586" width="16.7109375" style="44" customWidth="1"/>
    <col min="14587" max="14826" width="10.7109375" style="44"/>
    <col min="14827" max="14831" width="15.7109375" style="44" customWidth="1"/>
    <col min="14832" max="14835" width="12.7109375" style="44" customWidth="1"/>
    <col min="14836" max="14839" width="15.7109375" style="44" customWidth="1"/>
    <col min="14840" max="14840" width="22.85546875" style="44" customWidth="1"/>
    <col min="14841" max="14841" width="20.7109375" style="44" customWidth="1"/>
    <col min="14842" max="14842" width="16.7109375" style="44" customWidth="1"/>
    <col min="14843" max="15082" width="10.7109375" style="44"/>
    <col min="15083" max="15087" width="15.7109375" style="44" customWidth="1"/>
    <col min="15088" max="15091" width="12.7109375" style="44" customWidth="1"/>
    <col min="15092" max="15095" width="15.7109375" style="44" customWidth="1"/>
    <col min="15096" max="15096" width="22.85546875" style="44" customWidth="1"/>
    <col min="15097" max="15097" width="20.7109375" style="44" customWidth="1"/>
    <col min="15098" max="15098" width="16.7109375" style="44" customWidth="1"/>
    <col min="15099" max="15338" width="10.7109375" style="44"/>
    <col min="15339" max="15343" width="15.7109375" style="44" customWidth="1"/>
    <col min="15344" max="15347" width="12.7109375" style="44" customWidth="1"/>
    <col min="15348" max="15351" width="15.7109375" style="44" customWidth="1"/>
    <col min="15352" max="15352" width="22.85546875" style="44" customWidth="1"/>
    <col min="15353" max="15353" width="20.7109375" style="44" customWidth="1"/>
    <col min="15354" max="15354" width="16.7109375" style="44" customWidth="1"/>
    <col min="15355" max="15594" width="10.7109375" style="44"/>
    <col min="15595" max="15599" width="15.7109375" style="44" customWidth="1"/>
    <col min="15600" max="15603" width="12.7109375" style="44" customWidth="1"/>
    <col min="15604" max="15607" width="15.7109375" style="44" customWidth="1"/>
    <col min="15608" max="15608" width="22.85546875" style="44" customWidth="1"/>
    <col min="15609" max="15609" width="20.7109375" style="44" customWidth="1"/>
    <col min="15610" max="15610" width="16.7109375" style="44" customWidth="1"/>
    <col min="15611" max="15850" width="10.7109375" style="44"/>
    <col min="15851" max="15855" width="15.7109375" style="44" customWidth="1"/>
    <col min="15856" max="15859" width="12.7109375" style="44" customWidth="1"/>
    <col min="15860" max="15863" width="15.7109375" style="44" customWidth="1"/>
    <col min="15864" max="15864" width="22.85546875" style="44" customWidth="1"/>
    <col min="15865" max="15865" width="20.7109375" style="44" customWidth="1"/>
    <col min="15866" max="15866" width="16.7109375" style="44" customWidth="1"/>
    <col min="15867" max="16106" width="10.7109375" style="44"/>
    <col min="16107" max="16111" width="15.7109375" style="44" customWidth="1"/>
    <col min="16112" max="16115" width="12.7109375" style="44" customWidth="1"/>
    <col min="16116" max="16119" width="15.7109375" style="44" customWidth="1"/>
    <col min="16120" max="16120" width="22.85546875" style="44" customWidth="1"/>
    <col min="16121" max="16121" width="20.7109375" style="44" customWidth="1"/>
    <col min="16122" max="16122" width="16.7109375" style="44" customWidth="1"/>
    <col min="16123" max="16384" width="10.7109375" style="44"/>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82" t="str">
        <f>'1. паспорт местоположение'!A5:C5</f>
        <v>Год раскрытия информации: 2026 год</v>
      </c>
      <c r="B6" s="382"/>
      <c r="C6" s="382"/>
      <c r="D6" s="382"/>
      <c r="E6" s="382"/>
      <c r="F6" s="382"/>
      <c r="G6" s="382"/>
      <c r="H6" s="382"/>
      <c r="I6" s="382"/>
      <c r="J6" s="382"/>
      <c r="K6" s="382"/>
      <c r="L6" s="382"/>
      <c r="M6" s="382"/>
      <c r="N6" s="382"/>
      <c r="O6" s="382"/>
      <c r="P6" s="382"/>
      <c r="Q6" s="382"/>
      <c r="R6" s="382"/>
      <c r="S6" s="382"/>
      <c r="T6" s="382"/>
    </row>
    <row r="7" spans="1:20" s="2" customFormat="1" x14ac:dyDescent="0.2">
      <c r="A7" s="6"/>
    </row>
    <row r="8" spans="1:20" s="2" customFormat="1" ht="18.75" x14ac:dyDescent="0.2">
      <c r="A8" s="383" t="s">
        <v>3</v>
      </c>
      <c r="B8" s="383"/>
      <c r="C8" s="383"/>
      <c r="D8" s="383"/>
      <c r="E8" s="383"/>
      <c r="F8" s="383"/>
      <c r="G8" s="383"/>
      <c r="H8" s="383"/>
      <c r="I8" s="383"/>
      <c r="J8" s="383"/>
      <c r="K8" s="383"/>
      <c r="L8" s="383"/>
      <c r="M8" s="383"/>
      <c r="N8" s="383"/>
      <c r="O8" s="383"/>
      <c r="P8" s="383"/>
      <c r="Q8" s="383"/>
      <c r="R8" s="383"/>
      <c r="S8" s="383"/>
      <c r="T8" s="383"/>
    </row>
    <row r="9" spans="1:20" s="2" customFormat="1" ht="18.75" x14ac:dyDescent="0.2">
      <c r="A9" s="383"/>
      <c r="B9" s="383"/>
      <c r="C9" s="383"/>
      <c r="D9" s="383"/>
      <c r="E9" s="383"/>
      <c r="F9" s="383"/>
      <c r="G9" s="383"/>
      <c r="H9" s="383"/>
      <c r="I9" s="383"/>
      <c r="J9" s="383"/>
      <c r="K9" s="383"/>
      <c r="L9" s="383"/>
      <c r="M9" s="383"/>
      <c r="N9" s="383"/>
      <c r="O9" s="383"/>
      <c r="P9" s="383"/>
      <c r="Q9" s="383"/>
      <c r="R9" s="383"/>
      <c r="S9" s="383"/>
      <c r="T9" s="383"/>
    </row>
    <row r="10" spans="1:20" s="2" customFormat="1" ht="18.75" customHeight="1" x14ac:dyDescent="0.2">
      <c r="A10" s="384" t="str">
        <f>'1. паспорт местоположение'!A9:C9</f>
        <v>Акционерное общество "Россети Янтарь" ДЗО  ПАО "Россети"</v>
      </c>
      <c r="B10" s="384"/>
      <c r="C10" s="384"/>
      <c r="D10" s="384"/>
      <c r="E10" s="384"/>
      <c r="F10" s="384"/>
      <c r="G10" s="384"/>
      <c r="H10" s="384"/>
      <c r="I10" s="384"/>
      <c r="J10" s="384"/>
      <c r="K10" s="384"/>
      <c r="L10" s="384"/>
      <c r="M10" s="384"/>
      <c r="N10" s="384"/>
      <c r="O10" s="384"/>
      <c r="P10" s="384"/>
      <c r="Q10" s="384"/>
      <c r="R10" s="384"/>
      <c r="S10" s="384"/>
      <c r="T10" s="384"/>
    </row>
    <row r="11" spans="1:20" s="2" customFormat="1" ht="18.75" customHeight="1" x14ac:dyDescent="0.2">
      <c r="A11" s="385" t="s">
        <v>5</v>
      </c>
      <c r="B11" s="385"/>
      <c r="C11" s="385"/>
      <c r="D11" s="385"/>
      <c r="E11" s="385"/>
      <c r="F11" s="385"/>
      <c r="G11" s="385"/>
      <c r="H11" s="385"/>
      <c r="I11" s="385"/>
      <c r="J11" s="385"/>
      <c r="K11" s="385"/>
      <c r="L11" s="385"/>
      <c r="M11" s="385"/>
      <c r="N11" s="385"/>
      <c r="O11" s="385"/>
      <c r="P11" s="385"/>
      <c r="Q11" s="385"/>
      <c r="R11" s="385"/>
      <c r="S11" s="385"/>
      <c r="T11" s="385"/>
    </row>
    <row r="12" spans="1:20" s="2" customFormat="1" ht="18.75" x14ac:dyDescent="0.2">
      <c r="A12" s="383"/>
      <c r="B12" s="383"/>
      <c r="C12" s="383"/>
      <c r="D12" s="383"/>
      <c r="E12" s="383"/>
      <c r="F12" s="383"/>
      <c r="G12" s="383"/>
      <c r="H12" s="383"/>
      <c r="I12" s="383"/>
      <c r="J12" s="383"/>
      <c r="K12" s="383"/>
      <c r="L12" s="383"/>
      <c r="M12" s="383"/>
      <c r="N12" s="383"/>
      <c r="O12" s="383"/>
      <c r="P12" s="383"/>
      <c r="Q12" s="383"/>
      <c r="R12" s="383"/>
      <c r="S12" s="383"/>
      <c r="T12" s="383"/>
    </row>
    <row r="13" spans="1:20" s="2" customFormat="1" ht="18.75" customHeight="1" x14ac:dyDescent="0.2">
      <c r="A13" s="384" t="str">
        <f>'1. паспорт местоположение'!A12:C12</f>
        <v>O_24-0200</v>
      </c>
      <c r="B13" s="384"/>
      <c r="C13" s="384"/>
      <c r="D13" s="384"/>
      <c r="E13" s="384"/>
      <c r="F13" s="384"/>
      <c r="G13" s="384"/>
      <c r="H13" s="384"/>
      <c r="I13" s="384"/>
      <c r="J13" s="384"/>
      <c r="K13" s="384"/>
      <c r="L13" s="384"/>
      <c r="M13" s="384"/>
      <c r="N13" s="384"/>
      <c r="O13" s="384"/>
      <c r="P13" s="384"/>
      <c r="Q13" s="384"/>
      <c r="R13" s="384"/>
      <c r="S13" s="384"/>
      <c r="T13" s="384"/>
    </row>
    <row r="14" spans="1:20" s="2" customFormat="1" ht="18.75" customHeight="1" x14ac:dyDescent="0.2">
      <c r="A14" s="385" t="s">
        <v>7</v>
      </c>
      <c r="B14" s="385"/>
      <c r="C14" s="385"/>
      <c r="D14" s="385"/>
      <c r="E14" s="385"/>
      <c r="F14" s="385"/>
      <c r="G14" s="385"/>
      <c r="H14" s="385"/>
      <c r="I14" s="385"/>
      <c r="J14" s="385"/>
      <c r="K14" s="385"/>
      <c r="L14" s="385"/>
      <c r="M14" s="385"/>
      <c r="N14" s="385"/>
      <c r="O14" s="385"/>
      <c r="P14" s="385"/>
      <c r="Q14" s="385"/>
      <c r="R14" s="385"/>
      <c r="S14" s="385"/>
      <c r="T14" s="385"/>
    </row>
    <row r="15" spans="1:20" s="2" customFormat="1" ht="15.75" customHeight="1" x14ac:dyDescent="0.2">
      <c r="A15" s="391"/>
      <c r="B15" s="391"/>
      <c r="C15" s="391"/>
      <c r="D15" s="391"/>
      <c r="E15" s="391"/>
      <c r="F15" s="391"/>
      <c r="G15" s="391"/>
      <c r="H15" s="391"/>
      <c r="I15" s="391"/>
      <c r="J15" s="391"/>
      <c r="K15" s="391"/>
      <c r="L15" s="391"/>
      <c r="M15" s="391"/>
      <c r="N15" s="391"/>
      <c r="O15" s="391"/>
      <c r="P15" s="391"/>
      <c r="Q15" s="391"/>
      <c r="R15" s="391"/>
      <c r="S15" s="391"/>
      <c r="T15" s="391"/>
    </row>
    <row r="16" spans="1:20" s="14" customFormat="1" ht="77.25" customHeight="1" x14ac:dyDescent="0.2">
      <c r="A16" s="392" t="str">
        <f>'1. паспорт местоположение'!A15:C15</f>
        <v>Модернизация ТП 15/0,4 кВ 148-29 (инв. No5142304)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v>
      </c>
      <c r="B16" s="392"/>
      <c r="C16" s="392"/>
      <c r="D16" s="392"/>
      <c r="E16" s="392"/>
      <c r="F16" s="392"/>
      <c r="G16" s="392"/>
      <c r="H16" s="392"/>
      <c r="I16" s="392"/>
      <c r="J16" s="392"/>
      <c r="K16" s="392"/>
      <c r="L16" s="392"/>
      <c r="M16" s="392"/>
      <c r="N16" s="392"/>
      <c r="O16" s="392"/>
      <c r="P16" s="392"/>
      <c r="Q16" s="392"/>
      <c r="R16" s="392"/>
      <c r="S16" s="392"/>
      <c r="T16" s="392"/>
    </row>
    <row r="17" spans="1:20" s="14" customFormat="1" ht="15" customHeight="1" x14ac:dyDescent="0.2">
      <c r="A17" s="385" t="s">
        <v>9</v>
      </c>
      <c r="B17" s="385"/>
      <c r="C17" s="385"/>
      <c r="D17" s="385"/>
      <c r="E17" s="385"/>
      <c r="F17" s="385"/>
      <c r="G17" s="385"/>
      <c r="H17" s="385"/>
      <c r="I17" s="385"/>
      <c r="J17" s="385"/>
      <c r="K17" s="385"/>
      <c r="L17" s="385"/>
      <c r="M17" s="385"/>
      <c r="N17" s="385"/>
      <c r="O17" s="385"/>
      <c r="P17" s="385"/>
      <c r="Q17" s="385"/>
      <c r="R17" s="385"/>
      <c r="S17" s="385"/>
      <c r="T17" s="385"/>
    </row>
    <row r="18" spans="1:20" s="14"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391"/>
    </row>
    <row r="19" spans="1:20" s="14" customFormat="1" ht="15" customHeight="1" x14ac:dyDescent="0.2">
      <c r="A19" s="386" t="s">
        <v>97</v>
      </c>
      <c r="B19" s="386"/>
      <c r="C19" s="386"/>
      <c r="D19" s="386"/>
      <c r="E19" s="386"/>
      <c r="F19" s="386"/>
      <c r="G19" s="386"/>
      <c r="H19" s="386"/>
      <c r="I19" s="386"/>
      <c r="J19" s="386"/>
      <c r="K19" s="386"/>
      <c r="L19" s="386"/>
      <c r="M19" s="386"/>
      <c r="N19" s="386"/>
      <c r="O19" s="386"/>
      <c r="P19" s="386"/>
      <c r="Q19" s="386"/>
      <c r="R19" s="386"/>
      <c r="S19" s="386"/>
      <c r="T19" s="386"/>
    </row>
    <row r="20" spans="1:20" s="45" customFormat="1" ht="21" customHeight="1" x14ac:dyDescent="0.25">
      <c r="A20" s="407"/>
      <c r="B20" s="407"/>
      <c r="C20" s="407"/>
      <c r="D20" s="407"/>
      <c r="E20" s="407"/>
      <c r="F20" s="407"/>
      <c r="G20" s="407"/>
      <c r="H20" s="407"/>
      <c r="I20" s="407"/>
      <c r="J20" s="407"/>
      <c r="K20" s="407"/>
      <c r="L20" s="407"/>
      <c r="M20" s="407"/>
      <c r="N20" s="407"/>
      <c r="O20" s="407"/>
      <c r="P20" s="407"/>
      <c r="Q20" s="407"/>
      <c r="R20" s="407"/>
      <c r="S20" s="407"/>
      <c r="T20" s="407"/>
    </row>
    <row r="21" spans="1:20" ht="46.5" customHeight="1" x14ac:dyDescent="0.25">
      <c r="A21" s="408" t="s">
        <v>11</v>
      </c>
      <c r="B21" s="411" t="s">
        <v>98</v>
      </c>
      <c r="C21" s="412"/>
      <c r="D21" s="398" t="s">
        <v>99</v>
      </c>
      <c r="E21" s="411" t="s">
        <v>100</v>
      </c>
      <c r="F21" s="412"/>
      <c r="G21" s="411" t="s">
        <v>101</v>
      </c>
      <c r="H21" s="412"/>
      <c r="I21" s="411" t="s">
        <v>102</v>
      </c>
      <c r="J21" s="412"/>
      <c r="K21" s="398" t="s">
        <v>103</v>
      </c>
      <c r="L21" s="411" t="s">
        <v>104</v>
      </c>
      <c r="M21" s="412"/>
      <c r="N21" s="411" t="s">
        <v>105</v>
      </c>
      <c r="O21" s="412"/>
      <c r="P21" s="398" t="s">
        <v>106</v>
      </c>
      <c r="Q21" s="400" t="s">
        <v>107</v>
      </c>
      <c r="R21" s="401"/>
      <c r="S21" s="400" t="s">
        <v>108</v>
      </c>
      <c r="T21" s="402"/>
    </row>
    <row r="22" spans="1:20" ht="204.75" customHeight="1" x14ac:dyDescent="0.25">
      <c r="A22" s="409"/>
      <c r="B22" s="413"/>
      <c r="C22" s="414"/>
      <c r="D22" s="415"/>
      <c r="E22" s="413"/>
      <c r="F22" s="414"/>
      <c r="G22" s="413"/>
      <c r="H22" s="414"/>
      <c r="I22" s="413"/>
      <c r="J22" s="414"/>
      <c r="K22" s="399"/>
      <c r="L22" s="413"/>
      <c r="M22" s="414"/>
      <c r="N22" s="413"/>
      <c r="O22" s="414"/>
      <c r="P22" s="399"/>
      <c r="Q22" s="47" t="s">
        <v>109</v>
      </c>
      <c r="R22" s="47" t="s">
        <v>110</v>
      </c>
      <c r="S22" s="47" t="s">
        <v>111</v>
      </c>
      <c r="T22" s="47" t="s">
        <v>112</v>
      </c>
    </row>
    <row r="23" spans="1:20" ht="51.75" customHeight="1" x14ac:dyDescent="0.25">
      <c r="A23" s="410"/>
      <c r="B23" s="47" t="s">
        <v>113</v>
      </c>
      <c r="C23" s="47" t="s">
        <v>114</v>
      </c>
      <c r="D23" s="399"/>
      <c r="E23" s="47" t="s">
        <v>113</v>
      </c>
      <c r="F23" s="47" t="s">
        <v>114</v>
      </c>
      <c r="G23" s="47" t="s">
        <v>113</v>
      </c>
      <c r="H23" s="47" t="s">
        <v>114</v>
      </c>
      <c r="I23" s="47" t="s">
        <v>113</v>
      </c>
      <c r="J23" s="47" t="s">
        <v>114</v>
      </c>
      <c r="K23" s="47" t="s">
        <v>113</v>
      </c>
      <c r="L23" s="47" t="s">
        <v>113</v>
      </c>
      <c r="M23" s="47" t="s">
        <v>114</v>
      </c>
      <c r="N23" s="47" t="s">
        <v>113</v>
      </c>
      <c r="O23" s="47" t="s">
        <v>114</v>
      </c>
      <c r="P23" s="46" t="s">
        <v>113</v>
      </c>
      <c r="Q23" s="47" t="s">
        <v>113</v>
      </c>
      <c r="R23" s="47" t="s">
        <v>113</v>
      </c>
      <c r="S23" s="47" t="s">
        <v>113</v>
      </c>
      <c r="T23" s="47" t="s">
        <v>113</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x14ac:dyDescent="0.25">
      <c r="A25" s="49">
        <v>1</v>
      </c>
      <c r="B25" s="403" t="s">
        <v>115</v>
      </c>
      <c r="C25" s="403" t="s">
        <v>115</v>
      </c>
      <c r="D25" s="50" t="s">
        <v>116</v>
      </c>
      <c r="E25" s="51" t="s">
        <v>117</v>
      </c>
      <c r="F25" s="52" t="s">
        <v>118</v>
      </c>
      <c r="G25" s="53" t="s">
        <v>119</v>
      </c>
      <c r="H25" s="53" t="s">
        <v>119</v>
      </c>
      <c r="I25" s="53" t="s">
        <v>120</v>
      </c>
      <c r="J25" s="53" t="s">
        <v>121</v>
      </c>
      <c r="K25" s="53" t="s">
        <v>122</v>
      </c>
      <c r="L25" s="53" t="s">
        <v>49</v>
      </c>
      <c r="M25" s="53" t="s">
        <v>49</v>
      </c>
      <c r="N25" s="53" t="s">
        <v>95</v>
      </c>
      <c r="O25" s="53" t="s">
        <v>95</v>
      </c>
      <c r="P25" s="53" t="s">
        <v>123</v>
      </c>
      <c r="Q25" s="53" t="s">
        <v>95</v>
      </c>
      <c r="R25" s="53" t="s">
        <v>95</v>
      </c>
      <c r="S25" s="53" t="s">
        <v>124</v>
      </c>
      <c r="T25" s="53" t="s">
        <v>125</v>
      </c>
    </row>
    <row r="26" spans="1:20" x14ac:dyDescent="0.25">
      <c r="A26" s="49">
        <v>2</v>
      </c>
      <c r="B26" s="404"/>
      <c r="C26" s="404"/>
      <c r="D26" s="50" t="s">
        <v>116</v>
      </c>
      <c r="E26" s="51" t="s">
        <v>117</v>
      </c>
      <c r="F26" s="52" t="s">
        <v>118</v>
      </c>
      <c r="G26" s="53" t="s">
        <v>126</v>
      </c>
      <c r="H26" s="53" t="s">
        <v>126</v>
      </c>
      <c r="I26" s="53" t="s">
        <v>120</v>
      </c>
      <c r="J26" s="53" t="s">
        <v>121</v>
      </c>
      <c r="K26" s="53" t="s">
        <v>122</v>
      </c>
      <c r="L26" s="53" t="s">
        <v>49</v>
      </c>
      <c r="M26" s="53" t="s">
        <v>49</v>
      </c>
      <c r="N26" s="53" t="s">
        <v>95</v>
      </c>
      <c r="O26" s="53" t="s">
        <v>95</v>
      </c>
      <c r="P26" s="53" t="s">
        <v>123</v>
      </c>
      <c r="Q26" s="53" t="s">
        <v>95</v>
      </c>
      <c r="R26" s="53" t="s">
        <v>95</v>
      </c>
      <c r="S26" s="53" t="s">
        <v>124</v>
      </c>
      <c r="T26" s="53" t="s">
        <v>125</v>
      </c>
    </row>
    <row r="27" spans="1:20" x14ac:dyDescent="0.25">
      <c r="A27" s="49">
        <v>3</v>
      </c>
      <c r="B27" s="404"/>
      <c r="C27" s="404"/>
      <c r="D27" s="50" t="s">
        <v>116</v>
      </c>
      <c r="E27" s="53" t="s">
        <v>95</v>
      </c>
      <c r="F27" s="52" t="s">
        <v>118</v>
      </c>
      <c r="G27" s="53" t="s">
        <v>95</v>
      </c>
      <c r="H27" s="53" t="s">
        <v>127</v>
      </c>
      <c r="I27" s="53" t="s">
        <v>95</v>
      </c>
      <c r="J27" s="53" t="s">
        <v>121</v>
      </c>
      <c r="K27" s="53" t="s">
        <v>95</v>
      </c>
      <c r="L27" s="53" t="s">
        <v>95</v>
      </c>
      <c r="M27" s="53" t="s">
        <v>49</v>
      </c>
      <c r="N27" s="53" t="s">
        <v>95</v>
      </c>
      <c r="O27" s="53" t="s">
        <v>95</v>
      </c>
      <c r="P27" s="53" t="s">
        <v>95</v>
      </c>
      <c r="Q27" s="53" t="s">
        <v>95</v>
      </c>
      <c r="R27" s="53" t="s">
        <v>95</v>
      </c>
      <c r="S27" s="53" t="s">
        <v>95</v>
      </c>
      <c r="T27" s="53" t="s">
        <v>95</v>
      </c>
    </row>
    <row r="28" spans="1:20" x14ac:dyDescent="0.25">
      <c r="A28" s="49">
        <v>4</v>
      </c>
      <c r="B28" s="404"/>
      <c r="C28" s="404"/>
      <c r="D28" s="50" t="s">
        <v>116</v>
      </c>
      <c r="E28" s="53" t="s">
        <v>95</v>
      </c>
      <c r="F28" s="52" t="s">
        <v>118</v>
      </c>
      <c r="G28" s="53" t="s">
        <v>95</v>
      </c>
      <c r="H28" s="53" t="s">
        <v>128</v>
      </c>
      <c r="I28" s="53" t="s">
        <v>95</v>
      </c>
      <c r="J28" s="53" t="s">
        <v>121</v>
      </c>
      <c r="K28" s="53" t="s">
        <v>95</v>
      </c>
      <c r="L28" s="53" t="s">
        <v>95</v>
      </c>
      <c r="M28" s="53" t="s">
        <v>49</v>
      </c>
      <c r="N28" s="53" t="s">
        <v>95</v>
      </c>
      <c r="O28" s="53" t="s">
        <v>95</v>
      </c>
      <c r="P28" s="53" t="s">
        <v>95</v>
      </c>
      <c r="Q28" s="53" t="s">
        <v>95</v>
      </c>
      <c r="R28" s="53" t="s">
        <v>95</v>
      </c>
      <c r="S28" s="53" t="s">
        <v>95</v>
      </c>
      <c r="T28" s="53" t="s">
        <v>95</v>
      </c>
    </row>
    <row r="29" spans="1:20" ht="21.75" customHeight="1" x14ac:dyDescent="0.25">
      <c r="A29" s="49">
        <v>5</v>
      </c>
      <c r="B29" s="405"/>
      <c r="C29" s="405"/>
      <c r="D29" s="50" t="s">
        <v>116</v>
      </c>
      <c r="E29" s="53" t="s">
        <v>95</v>
      </c>
      <c r="F29" s="52" t="s">
        <v>118</v>
      </c>
      <c r="G29" s="53" t="s">
        <v>95</v>
      </c>
      <c r="H29" s="53" t="s">
        <v>129</v>
      </c>
      <c r="I29" s="53" t="s">
        <v>95</v>
      </c>
      <c r="J29" s="53" t="s">
        <v>121</v>
      </c>
      <c r="K29" s="53" t="s">
        <v>95</v>
      </c>
      <c r="L29" s="53" t="s">
        <v>95</v>
      </c>
      <c r="M29" s="53" t="s">
        <v>49</v>
      </c>
      <c r="N29" s="53" t="s">
        <v>95</v>
      </c>
      <c r="O29" s="53" t="s">
        <v>95</v>
      </c>
      <c r="P29" s="53" t="s">
        <v>95</v>
      </c>
      <c r="Q29" s="53" t="s">
        <v>95</v>
      </c>
      <c r="R29" s="53" t="s">
        <v>95</v>
      </c>
      <c r="S29" s="53" t="s">
        <v>95</v>
      </c>
      <c r="T29" s="53" t="s">
        <v>95</v>
      </c>
    </row>
    <row r="30" spans="1:20" s="54" customFormat="1" ht="12.75" x14ac:dyDescent="0.2">
      <c r="B30" s="55"/>
      <c r="C30" s="55"/>
      <c r="K30" s="55"/>
      <c r="N30" s="56">
        <f>SUM(N25:N29)</f>
        <v>0</v>
      </c>
      <c r="O30" s="56">
        <f>SUM(O25:O29)</f>
        <v>0</v>
      </c>
      <c r="P30" s="56">
        <f>O30-N30</f>
        <v>0</v>
      </c>
    </row>
    <row r="31" spans="1:20" s="54" customFormat="1" ht="12.75" x14ac:dyDescent="0.2">
      <c r="B31" s="55"/>
      <c r="C31" s="55"/>
      <c r="K31" s="55"/>
    </row>
    <row r="32" spans="1:20" s="54" customFormat="1" x14ac:dyDescent="0.25">
      <c r="B32" s="44" t="s">
        <v>130</v>
      </c>
      <c r="C32" s="44"/>
      <c r="D32" s="44"/>
      <c r="E32" s="44"/>
      <c r="F32" s="44"/>
      <c r="G32" s="44"/>
      <c r="H32" s="44"/>
      <c r="I32" s="44"/>
      <c r="J32" s="44"/>
      <c r="K32" s="44"/>
      <c r="L32" s="44"/>
      <c r="M32" s="44"/>
      <c r="N32" s="44"/>
      <c r="O32" s="44"/>
      <c r="P32" s="44"/>
      <c r="Q32" s="44"/>
      <c r="R32" s="44"/>
    </row>
    <row r="33" spans="2:110" x14ac:dyDescent="0.25">
      <c r="B33" s="406" t="s">
        <v>131</v>
      </c>
      <c r="C33" s="406"/>
      <c r="D33" s="406"/>
      <c r="E33" s="406"/>
      <c r="F33" s="406"/>
      <c r="G33" s="406"/>
      <c r="H33" s="406"/>
      <c r="I33" s="406"/>
      <c r="J33" s="406"/>
      <c r="K33" s="406"/>
      <c r="L33" s="406"/>
      <c r="M33" s="406"/>
      <c r="N33" s="406"/>
      <c r="O33" s="406"/>
      <c r="P33" s="406"/>
      <c r="Q33" s="406"/>
      <c r="R33" s="406"/>
    </row>
    <row r="35" spans="2:110" x14ac:dyDescent="0.25">
      <c r="B35" s="57" t="s">
        <v>116</v>
      </c>
      <c r="C35" s="57"/>
      <c r="D35" s="57"/>
      <c r="E35" s="57"/>
      <c r="H35" s="57"/>
      <c r="I35" s="57"/>
      <c r="J35" s="57"/>
      <c r="K35" s="57"/>
      <c r="L35" s="57"/>
      <c r="M35" s="57"/>
      <c r="N35" s="57"/>
      <c r="O35" s="57"/>
      <c r="P35" s="57"/>
      <c r="Q35" s="57"/>
      <c r="R35" s="57"/>
      <c r="S35" s="58"/>
      <c r="T35" s="58"/>
      <c r="AK35" s="58"/>
      <c r="AL35" s="58"/>
      <c r="AM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row>
    <row r="36" spans="2:110" x14ac:dyDescent="0.25">
      <c r="B36" s="57" t="s">
        <v>132</v>
      </c>
      <c r="C36" s="57"/>
      <c r="D36" s="57"/>
      <c r="E36" s="57"/>
      <c r="H36" s="57"/>
      <c r="I36" s="57"/>
      <c r="J36" s="57"/>
      <c r="K36" s="57"/>
      <c r="L36" s="57"/>
      <c r="M36" s="57"/>
      <c r="N36" s="57"/>
      <c r="O36" s="57"/>
      <c r="P36" s="57"/>
      <c r="Q36" s="57"/>
      <c r="R36" s="57"/>
    </row>
    <row r="37" spans="2:110" x14ac:dyDescent="0.25">
      <c r="B37" s="57" t="s">
        <v>133</v>
      </c>
      <c r="C37" s="57"/>
      <c r="D37" s="57"/>
      <c r="E37" s="57"/>
      <c r="H37" s="57"/>
      <c r="I37" s="57"/>
      <c r="J37" s="57"/>
      <c r="K37" s="57"/>
      <c r="L37" s="57"/>
      <c r="M37" s="57"/>
      <c r="N37" s="57"/>
      <c r="O37" s="57"/>
      <c r="P37" s="57"/>
      <c r="Q37" s="57"/>
      <c r="R37" s="57"/>
      <c r="AK37" s="57"/>
      <c r="AL37" s="57"/>
      <c r="AM37" s="57"/>
      <c r="AN37" s="57"/>
      <c r="AO37" s="57"/>
      <c r="AP37" s="57"/>
      <c r="AQ37" s="57"/>
      <c r="AR37" s="57"/>
      <c r="AS37" s="57"/>
      <c r="AT37" s="57"/>
      <c r="AU37" s="57"/>
      <c r="AV37" s="57"/>
      <c r="AW37" s="57"/>
      <c r="AX37" s="57"/>
      <c r="AY37" s="57"/>
      <c r="AZ37" s="57"/>
      <c r="BA37" s="57"/>
      <c r="BB37" s="57"/>
      <c r="BC37" s="57"/>
      <c r="BD37" s="57"/>
      <c r="BE37" s="57"/>
      <c r="BF37" s="57"/>
      <c r="BG37" s="57"/>
      <c r="BH37" s="45"/>
      <c r="BI37" s="45"/>
      <c r="BJ37" s="45"/>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row>
    <row r="38" spans="2:110" x14ac:dyDescent="0.25">
      <c r="B38" s="57" t="s">
        <v>134</v>
      </c>
      <c r="C38" s="57"/>
      <c r="D38" s="57"/>
      <c r="E38" s="57"/>
      <c r="H38" s="57"/>
      <c r="I38" s="57"/>
      <c r="J38" s="57"/>
      <c r="K38" s="57"/>
      <c r="L38" s="57"/>
      <c r="M38" s="57"/>
      <c r="N38" s="57"/>
      <c r="O38" s="57"/>
      <c r="P38" s="57"/>
      <c r="Q38" s="57"/>
      <c r="R38" s="57"/>
      <c r="S38" s="57"/>
      <c r="T38" s="57"/>
      <c r="AK38" s="57"/>
      <c r="AL38" s="57"/>
      <c r="AM38" s="57"/>
      <c r="AN38" s="57"/>
      <c r="AO38" s="57"/>
      <c r="AP38" s="57"/>
      <c r="AQ38" s="57"/>
      <c r="AR38" s="57"/>
      <c r="AS38" s="57"/>
      <c r="AT38" s="57"/>
      <c r="AU38" s="57"/>
      <c r="AV38" s="57"/>
      <c r="AW38" s="57"/>
      <c r="AX38" s="57"/>
      <c r="AY38" s="57"/>
      <c r="AZ38" s="57"/>
      <c r="BA38" s="57"/>
      <c r="BB38" s="57"/>
      <c r="BC38" s="57"/>
      <c r="BD38" s="57"/>
      <c r="BE38" s="57"/>
      <c r="BF38" s="57"/>
      <c r="BG38" s="57"/>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row>
    <row r="39" spans="2:110" x14ac:dyDescent="0.25">
      <c r="B39" s="57" t="s">
        <v>135</v>
      </c>
      <c r="C39" s="57"/>
      <c r="D39" s="57"/>
      <c r="E39" s="57"/>
      <c r="H39" s="57"/>
      <c r="I39" s="57"/>
      <c r="J39" s="57"/>
      <c r="K39" s="57"/>
      <c r="L39" s="57"/>
      <c r="M39" s="57"/>
      <c r="N39" s="57"/>
      <c r="O39" s="57"/>
      <c r="P39" s="57"/>
      <c r="Q39" s="57"/>
      <c r="R39" s="57"/>
      <c r="S39" s="57"/>
      <c r="T39" s="57"/>
      <c r="AK39" s="57"/>
      <c r="AL39" s="57"/>
      <c r="AM39" s="57"/>
      <c r="AN39" s="57"/>
      <c r="AO39" s="57"/>
      <c r="AP39" s="57"/>
      <c r="AQ39" s="57"/>
      <c r="AR39" s="57"/>
      <c r="AS39" s="57"/>
      <c r="AT39" s="57"/>
      <c r="AU39" s="57"/>
      <c r="AV39" s="57"/>
      <c r="AW39" s="57"/>
      <c r="AX39" s="57"/>
      <c r="AY39" s="57"/>
      <c r="AZ39" s="57"/>
      <c r="BA39" s="57"/>
      <c r="BB39" s="57"/>
      <c r="BC39" s="57"/>
      <c r="BD39" s="57"/>
      <c r="BE39" s="57"/>
      <c r="BF39" s="57"/>
      <c r="BG39" s="57"/>
      <c r="BH39" s="45"/>
      <c r="BI39" s="45"/>
      <c r="BJ39" s="45"/>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row>
    <row r="40" spans="2:110" x14ac:dyDescent="0.25">
      <c r="B40" s="57" t="s">
        <v>136</v>
      </c>
      <c r="C40" s="57"/>
      <c r="D40" s="57"/>
      <c r="E40" s="57"/>
      <c r="H40" s="57"/>
      <c r="I40" s="57"/>
      <c r="J40" s="57"/>
      <c r="K40" s="57"/>
      <c r="L40" s="57"/>
      <c r="M40" s="57"/>
      <c r="N40" s="57"/>
      <c r="O40" s="57"/>
      <c r="P40" s="57"/>
      <c r="Q40" s="57"/>
      <c r="R40" s="57"/>
      <c r="S40" s="57"/>
      <c r="T40" s="57"/>
      <c r="AK40" s="57"/>
      <c r="AL40" s="57"/>
      <c r="AM40" s="57"/>
      <c r="AN40" s="57"/>
      <c r="AO40" s="57"/>
      <c r="AP40" s="57"/>
      <c r="AQ40" s="57"/>
      <c r="AR40" s="57"/>
      <c r="AS40" s="57"/>
      <c r="AT40" s="57"/>
      <c r="AU40" s="57"/>
      <c r="AV40" s="57"/>
      <c r="AW40" s="57"/>
      <c r="AX40" s="57"/>
      <c r="AY40" s="57"/>
      <c r="AZ40" s="57"/>
      <c r="BA40" s="57"/>
      <c r="BB40" s="57"/>
      <c r="BC40" s="57"/>
      <c r="BD40" s="57"/>
      <c r="BE40" s="57"/>
      <c r="BF40" s="57"/>
      <c r="BG40" s="57"/>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row>
    <row r="41" spans="2:110" x14ac:dyDescent="0.25">
      <c r="B41" s="57" t="s">
        <v>137</v>
      </c>
      <c r="C41" s="57"/>
      <c r="D41" s="57"/>
      <c r="E41" s="57"/>
      <c r="H41" s="57"/>
      <c r="I41" s="57"/>
      <c r="J41" s="57"/>
      <c r="K41" s="57"/>
      <c r="L41" s="57"/>
      <c r="M41" s="57"/>
      <c r="N41" s="57"/>
      <c r="O41" s="57"/>
      <c r="P41" s="57"/>
      <c r="Q41" s="57"/>
      <c r="R41" s="57"/>
      <c r="S41" s="57"/>
      <c r="T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45"/>
      <c r="BI41" s="45"/>
      <c r="BJ41" s="45"/>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row>
    <row r="42" spans="2:110" x14ac:dyDescent="0.25">
      <c r="B42" s="57" t="s">
        <v>138</v>
      </c>
      <c r="C42" s="57"/>
      <c r="D42" s="57"/>
      <c r="E42" s="57"/>
      <c r="H42" s="57"/>
      <c r="I42" s="57"/>
      <c r="J42" s="57"/>
      <c r="K42" s="57"/>
      <c r="L42" s="57"/>
      <c r="M42" s="57"/>
      <c r="N42" s="57"/>
      <c r="O42" s="57"/>
      <c r="P42" s="57"/>
      <c r="Q42" s="57"/>
      <c r="R42" s="57"/>
      <c r="S42" s="57"/>
      <c r="T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45"/>
      <c r="BI42" s="45"/>
      <c r="BJ42" s="45"/>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row>
    <row r="43" spans="2:110" x14ac:dyDescent="0.25">
      <c r="B43" s="57" t="s">
        <v>139</v>
      </c>
      <c r="C43" s="57"/>
      <c r="D43" s="57"/>
      <c r="E43" s="57"/>
      <c r="H43" s="57"/>
      <c r="I43" s="57"/>
      <c r="J43" s="57"/>
      <c r="K43" s="57"/>
      <c r="L43" s="57"/>
      <c r="M43" s="57"/>
      <c r="N43" s="57"/>
      <c r="O43" s="57"/>
      <c r="P43" s="57"/>
      <c r="Q43" s="57"/>
      <c r="R43" s="57"/>
      <c r="S43" s="57"/>
      <c r="T43" s="57"/>
      <c r="AK43" s="57"/>
      <c r="AL43" s="57"/>
      <c r="AM43" s="57"/>
      <c r="AN43" s="57"/>
      <c r="AO43" s="57"/>
      <c r="AP43" s="57"/>
      <c r="AQ43" s="57"/>
      <c r="AR43" s="57"/>
      <c r="AS43" s="57"/>
      <c r="AT43" s="57"/>
      <c r="AU43" s="57"/>
      <c r="AV43" s="57"/>
      <c r="AW43" s="57"/>
      <c r="AX43" s="57"/>
      <c r="AY43" s="57"/>
      <c r="AZ43" s="57"/>
      <c r="BA43" s="57"/>
      <c r="BB43" s="57"/>
      <c r="BC43" s="57"/>
      <c r="BD43" s="57"/>
      <c r="BE43" s="57"/>
      <c r="BF43" s="57"/>
      <c r="BG43" s="57"/>
      <c r="BH43" s="45"/>
      <c r="BI43" s="45"/>
      <c r="BJ43" s="45"/>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row>
    <row r="44" spans="2:110" x14ac:dyDescent="0.25">
      <c r="B44" s="57" t="s">
        <v>140</v>
      </c>
      <c r="C44" s="57"/>
      <c r="D44" s="57"/>
      <c r="E44" s="57"/>
      <c r="H44" s="57"/>
      <c r="I44" s="57"/>
      <c r="J44" s="57"/>
      <c r="K44" s="57"/>
      <c r="L44" s="57"/>
      <c r="M44" s="57"/>
      <c r="N44" s="57"/>
      <c r="O44" s="57"/>
      <c r="P44" s="57"/>
      <c r="Q44" s="57"/>
      <c r="R44" s="57"/>
      <c r="S44" s="57"/>
      <c r="T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45"/>
      <c r="BI44" s="45"/>
      <c r="BJ44" s="45"/>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row>
    <row r="45" spans="2:110" x14ac:dyDescent="0.25">
      <c r="Q45" s="57"/>
      <c r="R45" s="57"/>
      <c r="S45" s="57"/>
      <c r="T45" s="57"/>
      <c r="AK45" s="57"/>
      <c r="AL45" s="57"/>
      <c r="AM45" s="57"/>
      <c r="AN45" s="57"/>
      <c r="AO45" s="57"/>
      <c r="AP45" s="57"/>
      <c r="AQ45" s="57"/>
      <c r="AR45" s="57"/>
      <c r="AS45" s="57"/>
      <c r="AT45" s="57"/>
      <c r="AU45" s="57"/>
      <c r="AV45" s="57"/>
      <c r="AW45" s="57"/>
      <c r="AX45" s="57"/>
      <c r="AY45" s="57"/>
      <c r="AZ45" s="57"/>
      <c r="BA45" s="57"/>
      <c r="BB45" s="57"/>
      <c r="BC45" s="57"/>
      <c r="BD45" s="57"/>
      <c r="BE45" s="57"/>
      <c r="BF45" s="57"/>
      <c r="BG45" s="57"/>
      <c r="BH45" s="45"/>
      <c r="BI45" s="45"/>
      <c r="BJ45" s="45"/>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row>
    <row r="46" spans="2:110" x14ac:dyDescent="0.25">
      <c r="Q46" s="57"/>
      <c r="R46" s="57"/>
      <c r="S46" s="57"/>
      <c r="T46" s="57"/>
      <c r="U46" s="57"/>
      <c r="V46" s="57"/>
      <c r="W46" s="57"/>
      <c r="X46" s="57"/>
      <c r="Y46" s="57"/>
      <c r="Z46" s="57"/>
      <c r="AA46" s="57"/>
      <c r="AB46" s="57"/>
      <c r="AC46" s="57"/>
      <c r="AD46" s="57"/>
      <c r="AE46" s="57"/>
      <c r="AF46" s="57"/>
      <c r="AG46" s="57"/>
      <c r="AH46" s="57"/>
      <c r="AI46" s="57"/>
      <c r="AJ46" s="57"/>
      <c r="AK46" s="57"/>
      <c r="AL46" s="57"/>
      <c r="AM46" s="57"/>
      <c r="AN46" s="57"/>
      <c r="AO46" s="57"/>
      <c r="AP46" s="57"/>
      <c r="AQ46" s="57"/>
      <c r="AR46" s="57"/>
      <c r="AS46" s="57"/>
      <c r="AT46" s="57"/>
      <c r="AU46" s="57"/>
      <c r="AV46" s="57"/>
      <c r="AW46" s="57"/>
      <c r="AX46" s="57"/>
      <c r="AY46" s="57"/>
      <c r="AZ46" s="57"/>
      <c r="BA46" s="57"/>
      <c r="BB46" s="57"/>
      <c r="BC46" s="57"/>
      <c r="BD46" s="57"/>
      <c r="BE46" s="57"/>
      <c r="BF46" s="57"/>
      <c r="BG46" s="57"/>
      <c r="BH46" s="45"/>
      <c r="BI46" s="45"/>
      <c r="BJ46" s="45"/>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row>
  </sheetData>
  <mergeCells count="29">
    <mergeCell ref="B25:B29"/>
    <mergeCell ref="C25:C29"/>
    <mergeCell ref="B33:R33"/>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0"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13" zoomScale="70" workbookViewId="0">
      <selection activeCell="R25" sqref="R25"/>
    </sheetView>
  </sheetViews>
  <sheetFormatPr defaultColWidth="10.7109375" defaultRowHeight="15.75" x14ac:dyDescent="0.25"/>
  <cols>
    <col min="1" max="1" width="10.7109375" style="44"/>
    <col min="2" max="3" width="20.42578125" style="44" customWidth="1"/>
    <col min="4" max="4" width="24.7109375" style="44" customWidth="1"/>
    <col min="5" max="5" width="32.71093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10.140625" style="44" customWidth="1"/>
    <col min="24" max="24" width="24.5703125" style="44" customWidth="1"/>
    <col min="25" max="25" width="16.28515625" style="44" customWidth="1"/>
    <col min="26" max="26" width="18.5703125" style="44" customWidth="1"/>
    <col min="27" max="27" width="38.710937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82" t="str">
        <f>'1. паспорт местоположение'!A5:C5</f>
        <v>Год раскрытия информации: 2026 год</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83" t="s">
        <v>3</v>
      </c>
      <c r="F7" s="383"/>
      <c r="G7" s="383"/>
      <c r="H7" s="383"/>
      <c r="I7" s="383"/>
      <c r="J7" s="383"/>
      <c r="K7" s="383"/>
      <c r="L7" s="383"/>
      <c r="M7" s="383"/>
      <c r="N7" s="383"/>
      <c r="O7" s="383"/>
      <c r="P7" s="383"/>
      <c r="Q7" s="383"/>
      <c r="R7" s="383"/>
      <c r="S7" s="383"/>
      <c r="T7" s="383"/>
      <c r="U7" s="383"/>
      <c r="V7" s="383"/>
      <c r="W7" s="383"/>
      <c r="X7" s="383"/>
      <c r="Y7" s="383"/>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84" t="str">
        <f>'1. паспорт местоположение'!A9</f>
        <v>Акционерное общество "Россети Янтарь" ДЗО  ПАО "Россети"</v>
      </c>
      <c r="F9" s="384"/>
      <c r="G9" s="384"/>
      <c r="H9" s="384"/>
      <c r="I9" s="384"/>
      <c r="J9" s="384"/>
      <c r="K9" s="384"/>
      <c r="L9" s="384"/>
      <c r="M9" s="384"/>
      <c r="N9" s="384"/>
      <c r="O9" s="384"/>
      <c r="P9" s="384"/>
      <c r="Q9" s="384"/>
      <c r="R9" s="384"/>
      <c r="S9" s="384"/>
      <c r="T9" s="384"/>
      <c r="U9" s="384"/>
      <c r="V9" s="384"/>
      <c r="W9" s="384"/>
      <c r="X9" s="384"/>
      <c r="Y9" s="384"/>
    </row>
    <row r="10" spans="1:27" s="2" customFormat="1" ht="18.75" customHeight="1" x14ac:dyDescent="0.2">
      <c r="E10" s="385" t="s">
        <v>5</v>
      </c>
      <c r="F10" s="385"/>
      <c r="G10" s="385"/>
      <c r="H10" s="385"/>
      <c r="I10" s="385"/>
      <c r="J10" s="385"/>
      <c r="K10" s="385"/>
      <c r="L10" s="385"/>
      <c r="M10" s="385"/>
      <c r="N10" s="385"/>
      <c r="O10" s="385"/>
      <c r="P10" s="385"/>
      <c r="Q10" s="385"/>
      <c r="R10" s="385"/>
      <c r="S10" s="385"/>
      <c r="T10" s="385"/>
      <c r="U10" s="385"/>
      <c r="V10" s="385"/>
      <c r="W10" s="385"/>
      <c r="X10" s="385"/>
      <c r="Y10" s="385"/>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84" t="str">
        <f>'1. паспорт местоположение'!A12</f>
        <v>O_24-0200</v>
      </c>
      <c r="F12" s="384"/>
      <c r="G12" s="384"/>
      <c r="H12" s="384"/>
      <c r="I12" s="384"/>
      <c r="J12" s="384"/>
      <c r="K12" s="384"/>
      <c r="L12" s="384"/>
      <c r="M12" s="384"/>
      <c r="N12" s="384"/>
      <c r="O12" s="384"/>
      <c r="P12" s="384"/>
      <c r="Q12" s="384"/>
      <c r="R12" s="384"/>
      <c r="S12" s="384"/>
      <c r="T12" s="384"/>
      <c r="U12" s="384"/>
      <c r="V12" s="384"/>
      <c r="W12" s="384"/>
      <c r="X12" s="384"/>
      <c r="Y12" s="384"/>
    </row>
    <row r="13" spans="1:27" s="2" customFormat="1" ht="18.75" customHeight="1" x14ac:dyDescent="0.2">
      <c r="E13" s="385" t="s">
        <v>7</v>
      </c>
      <c r="F13" s="385"/>
      <c r="G13" s="385"/>
      <c r="H13" s="385"/>
      <c r="I13" s="385"/>
      <c r="J13" s="385"/>
      <c r="K13" s="385"/>
      <c r="L13" s="385"/>
      <c r="M13" s="385"/>
      <c r="N13" s="385"/>
      <c r="O13" s="385"/>
      <c r="P13" s="385"/>
      <c r="Q13" s="385"/>
      <c r="R13" s="385"/>
      <c r="S13" s="385"/>
      <c r="T13" s="385"/>
      <c r="U13" s="385"/>
      <c r="V13" s="385"/>
      <c r="W13" s="385"/>
      <c r="X13" s="385"/>
      <c r="Y13" s="385"/>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72" customHeight="1" x14ac:dyDescent="0.2">
      <c r="E15" s="392" t="str">
        <f>'1. паспорт местоположение'!A15</f>
        <v>Модернизация ТП 15/0,4 кВ 148-29 (инв. No5142304)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v>
      </c>
      <c r="F15" s="392"/>
      <c r="G15" s="392"/>
      <c r="H15" s="392"/>
      <c r="I15" s="392"/>
      <c r="J15" s="392"/>
      <c r="K15" s="392"/>
      <c r="L15" s="392"/>
      <c r="M15" s="392"/>
      <c r="N15" s="392"/>
      <c r="O15" s="392"/>
      <c r="P15" s="392"/>
      <c r="Q15" s="392"/>
      <c r="R15" s="392"/>
      <c r="S15" s="392"/>
      <c r="T15" s="392"/>
      <c r="U15" s="392"/>
      <c r="V15" s="392"/>
      <c r="W15" s="392"/>
      <c r="X15" s="392"/>
      <c r="Y15" s="392"/>
    </row>
    <row r="16" spans="1:27" s="14" customFormat="1" ht="15" customHeight="1" x14ac:dyDescent="0.2">
      <c r="E16" s="385" t="s">
        <v>9</v>
      </c>
      <c r="F16" s="385"/>
      <c r="G16" s="385"/>
      <c r="H16" s="385"/>
      <c r="I16" s="385"/>
      <c r="J16" s="385"/>
      <c r="K16" s="385"/>
      <c r="L16" s="385"/>
      <c r="M16" s="385"/>
      <c r="N16" s="385"/>
      <c r="O16" s="385"/>
      <c r="P16" s="385"/>
      <c r="Q16" s="385"/>
      <c r="R16" s="385"/>
      <c r="S16" s="385"/>
      <c r="T16" s="385"/>
      <c r="U16" s="385"/>
      <c r="V16" s="385"/>
      <c r="W16" s="385"/>
      <c r="X16" s="385"/>
      <c r="Y16" s="385"/>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86"/>
      <c r="F18" s="386"/>
      <c r="G18" s="386"/>
      <c r="H18" s="386"/>
      <c r="I18" s="386"/>
      <c r="J18" s="386"/>
      <c r="K18" s="386"/>
      <c r="L18" s="386"/>
      <c r="M18" s="386"/>
      <c r="N18" s="386"/>
      <c r="O18" s="386"/>
      <c r="P18" s="386"/>
      <c r="Q18" s="386"/>
      <c r="R18" s="386"/>
      <c r="S18" s="386"/>
      <c r="T18" s="386"/>
      <c r="U18" s="386"/>
      <c r="V18" s="386"/>
      <c r="W18" s="386"/>
      <c r="X18" s="386"/>
      <c r="Y18" s="386"/>
    </row>
    <row r="19" spans="1:27" ht="25.5" customHeight="1" x14ac:dyDescent="0.25">
      <c r="A19" s="386" t="s">
        <v>141</v>
      </c>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386"/>
    </row>
    <row r="20" spans="1:27" s="45" customFormat="1" ht="21" customHeight="1" x14ac:dyDescent="0.25"/>
    <row r="21" spans="1:27" ht="15.75" customHeight="1" x14ac:dyDescent="0.25">
      <c r="A21" s="398" t="s">
        <v>11</v>
      </c>
      <c r="B21" s="411" t="s">
        <v>142</v>
      </c>
      <c r="C21" s="412"/>
      <c r="D21" s="411" t="s">
        <v>143</v>
      </c>
      <c r="E21" s="412"/>
      <c r="F21" s="400" t="s">
        <v>85</v>
      </c>
      <c r="G21" s="402"/>
      <c r="H21" s="402"/>
      <c r="I21" s="401"/>
      <c r="J21" s="398" t="s">
        <v>144</v>
      </c>
      <c r="K21" s="411" t="s">
        <v>145</v>
      </c>
      <c r="L21" s="412"/>
      <c r="M21" s="411" t="s">
        <v>146</v>
      </c>
      <c r="N21" s="412"/>
      <c r="O21" s="411" t="s">
        <v>147</v>
      </c>
      <c r="P21" s="412"/>
      <c r="Q21" s="411" t="s">
        <v>148</v>
      </c>
      <c r="R21" s="412"/>
      <c r="S21" s="398" t="s">
        <v>149</v>
      </c>
      <c r="T21" s="398" t="s">
        <v>150</v>
      </c>
      <c r="U21" s="398" t="s">
        <v>151</v>
      </c>
      <c r="V21" s="411" t="s">
        <v>152</v>
      </c>
      <c r="W21" s="412"/>
      <c r="X21" s="400" t="s">
        <v>107</v>
      </c>
      <c r="Y21" s="402"/>
      <c r="Z21" s="400" t="s">
        <v>108</v>
      </c>
      <c r="AA21" s="402"/>
    </row>
    <row r="22" spans="1:27" ht="216" customHeight="1" x14ac:dyDescent="0.25">
      <c r="A22" s="415"/>
      <c r="B22" s="413"/>
      <c r="C22" s="414"/>
      <c r="D22" s="413"/>
      <c r="E22" s="414"/>
      <c r="F22" s="400" t="s">
        <v>153</v>
      </c>
      <c r="G22" s="401"/>
      <c r="H22" s="400" t="s">
        <v>154</v>
      </c>
      <c r="I22" s="401"/>
      <c r="J22" s="399"/>
      <c r="K22" s="413"/>
      <c r="L22" s="414"/>
      <c r="M22" s="413"/>
      <c r="N22" s="414"/>
      <c r="O22" s="413"/>
      <c r="P22" s="414"/>
      <c r="Q22" s="413"/>
      <c r="R22" s="414"/>
      <c r="S22" s="399"/>
      <c r="T22" s="399"/>
      <c r="U22" s="399"/>
      <c r="V22" s="413"/>
      <c r="W22" s="414"/>
      <c r="X22" s="47" t="s">
        <v>109</v>
      </c>
      <c r="Y22" s="47" t="s">
        <v>110</v>
      </c>
      <c r="Z22" s="47" t="s">
        <v>111</v>
      </c>
      <c r="AA22" s="47" t="s">
        <v>112</v>
      </c>
    </row>
    <row r="23" spans="1:27" ht="60" customHeight="1" x14ac:dyDescent="0.25">
      <c r="A23" s="399"/>
      <c r="B23" s="46" t="s">
        <v>113</v>
      </c>
      <c r="C23" s="46" t="s">
        <v>114</v>
      </c>
      <c r="D23" s="46" t="s">
        <v>113</v>
      </c>
      <c r="E23" s="46" t="s">
        <v>114</v>
      </c>
      <c r="F23" s="46" t="s">
        <v>113</v>
      </c>
      <c r="G23" s="46" t="s">
        <v>114</v>
      </c>
      <c r="H23" s="46" t="s">
        <v>113</v>
      </c>
      <c r="I23" s="46" t="s">
        <v>114</v>
      </c>
      <c r="J23" s="46" t="s">
        <v>113</v>
      </c>
      <c r="K23" s="46" t="s">
        <v>113</v>
      </c>
      <c r="L23" s="46" t="s">
        <v>114</v>
      </c>
      <c r="M23" s="46" t="s">
        <v>113</v>
      </c>
      <c r="N23" s="46" t="s">
        <v>114</v>
      </c>
      <c r="O23" s="46" t="s">
        <v>113</v>
      </c>
      <c r="P23" s="46" t="s">
        <v>114</v>
      </c>
      <c r="Q23" s="46" t="s">
        <v>113</v>
      </c>
      <c r="R23" s="46" t="s">
        <v>114</v>
      </c>
      <c r="S23" s="46" t="s">
        <v>113</v>
      </c>
      <c r="T23" s="46" t="s">
        <v>113</v>
      </c>
      <c r="U23" s="46" t="s">
        <v>113</v>
      </c>
      <c r="V23" s="46" t="s">
        <v>113</v>
      </c>
      <c r="W23" s="46" t="s">
        <v>114</v>
      </c>
      <c r="X23" s="46" t="s">
        <v>113</v>
      </c>
      <c r="Y23" s="46" t="s">
        <v>113</v>
      </c>
      <c r="Z23" s="47" t="s">
        <v>113</v>
      </c>
      <c r="AA23" s="47" t="s">
        <v>113</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ht="47.25" x14ac:dyDescent="0.25">
      <c r="A25" s="49">
        <v>1</v>
      </c>
      <c r="B25" s="60" t="s">
        <v>95</v>
      </c>
      <c r="C25" s="60" t="s">
        <v>155</v>
      </c>
      <c r="D25" s="61" t="s">
        <v>95</v>
      </c>
      <c r="E25" s="60" t="s">
        <v>156</v>
      </c>
      <c r="F25" s="50" t="s">
        <v>95</v>
      </c>
      <c r="G25" s="50">
        <v>15</v>
      </c>
      <c r="H25" s="50" t="s">
        <v>95</v>
      </c>
      <c r="I25" s="50">
        <v>15</v>
      </c>
      <c r="J25" s="50" t="s">
        <v>95</v>
      </c>
      <c r="K25" s="50" t="s">
        <v>95</v>
      </c>
      <c r="L25" s="50">
        <v>1</v>
      </c>
      <c r="M25" s="50" t="s">
        <v>95</v>
      </c>
      <c r="N25" s="50">
        <v>240</v>
      </c>
      <c r="O25" s="50" t="s">
        <v>95</v>
      </c>
      <c r="P25" s="50" t="s">
        <v>157</v>
      </c>
      <c r="Q25" s="50" t="s">
        <v>95</v>
      </c>
      <c r="R25" s="50">
        <v>6.7869999999999999</v>
      </c>
      <c r="S25" s="50" t="s">
        <v>95</v>
      </c>
      <c r="T25" s="50" t="s">
        <v>95</v>
      </c>
      <c r="U25" s="50" t="s">
        <v>95</v>
      </c>
      <c r="V25" s="50" t="s">
        <v>95</v>
      </c>
      <c r="W25" s="50" t="s">
        <v>158</v>
      </c>
      <c r="X25" s="50" t="s">
        <v>95</v>
      </c>
      <c r="Y25" s="50" t="s">
        <v>95</v>
      </c>
      <c r="Z25" s="50" t="s">
        <v>95</v>
      </c>
      <c r="AA25" s="50" t="s">
        <v>95</v>
      </c>
    </row>
    <row r="26" spans="1:27" x14ac:dyDescent="0.25">
      <c r="R26" s="44">
        <f>SUM(R25:R25)</f>
        <v>6.7869999999999999</v>
      </c>
      <c r="S26" s="44">
        <f>R26-Q26</f>
        <v>6.7869999999999999</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4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4"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14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82" t="str">
        <f>'1. паспорт местоположение'!A5:C5</f>
        <v>Год раскрытия информации: 2026 год</v>
      </c>
      <c r="B5" s="382"/>
      <c r="C5" s="382"/>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2" customFormat="1" ht="18.75" x14ac:dyDescent="0.3">
      <c r="A6" s="6"/>
      <c r="G6" s="5"/>
    </row>
    <row r="7" spans="1:29" s="2" customFormat="1" ht="18.75" x14ac:dyDescent="0.2">
      <c r="A7" s="383" t="s">
        <v>3</v>
      </c>
      <c r="B7" s="383"/>
      <c r="C7" s="383"/>
      <c r="D7" s="10"/>
      <c r="E7" s="10"/>
      <c r="F7" s="10"/>
      <c r="G7" s="10"/>
      <c r="H7" s="10"/>
      <c r="I7" s="10"/>
      <c r="J7" s="10"/>
      <c r="K7" s="10"/>
      <c r="L7" s="10"/>
      <c r="M7" s="10"/>
      <c r="N7" s="10"/>
      <c r="O7" s="10"/>
      <c r="P7" s="10"/>
      <c r="Q7" s="10"/>
      <c r="R7" s="10"/>
      <c r="S7" s="10"/>
      <c r="T7" s="10"/>
      <c r="U7" s="10"/>
    </row>
    <row r="8" spans="1:29" s="2" customFormat="1" ht="18.75" x14ac:dyDescent="0.2">
      <c r="A8" s="383"/>
      <c r="B8" s="383"/>
      <c r="C8" s="383"/>
      <c r="D8" s="9"/>
      <c r="E8" s="9"/>
      <c r="F8" s="9"/>
      <c r="G8" s="9"/>
      <c r="H8" s="10"/>
      <c r="I8" s="10"/>
      <c r="J8" s="10"/>
      <c r="K8" s="10"/>
      <c r="L8" s="10"/>
      <c r="M8" s="10"/>
      <c r="N8" s="10"/>
      <c r="O8" s="10"/>
      <c r="P8" s="10"/>
      <c r="Q8" s="10"/>
      <c r="R8" s="10"/>
      <c r="S8" s="10"/>
      <c r="T8" s="10"/>
      <c r="U8" s="10"/>
    </row>
    <row r="9" spans="1:29" s="2" customFormat="1" ht="18.75" x14ac:dyDescent="0.2">
      <c r="A9" s="384" t="str">
        <f>'1. паспорт местоположение'!A9:C9</f>
        <v>Акционерное общество "Россети Янтарь" ДЗО  ПАО "Россети"</v>
      </c>
      <c r="B9" s="384"/>
      <c r="C9" s="384"/>
      <c r="D9" s="11"/>
      <c r="E9" s="11"/>
      <c r="F9" s="11"/>
      <c r="G9" s="11"/>
      <c r="H9" s="10"/>
      <c r="I9" s="10"/>
      <c r="J9" s="10"/>
      <c r="K9" s="10"/>
      <c r="L9" s="10"/>
      <c r="M9" s="10"/>
      <c r="N9" s="10"/>
      <c r="O9" s="10"/>
      <c r="P9" s="10"/>
      <c r="Q9" s="10"/>
      <c r="R9" s="10"/>
      <c r="S9" s="10"/>
      <c r="T9" s="10"/>
      <c r="U9" s="10"/>
    </row>
    <row r="10" spans="1:29" s="2" customFormat="1" ht="18.75" x14ac:dyDescent="0.2">
      <c r="A10" s="385" t="s">
        <v>5</v>
      </c>
      <c r="B10" s="385"/>
      <c r="C10" s="385"/>
      <c r="D10" s="12"/>
      <c r="E10" s="12"/>
      <c r="F10" s="12"/>
      <c r="G10" s="12"/>
      <c r="H10" s="10"/>
      <c r="I10" s="10"/>
      <c r="J10" s="10"/>
      <c r="K10" s="10"/>
      <c r="L10" s="10"/>
      <c r="M10" s="10"/>
      <c r="N10" s="10"/>
      <c r="O10" s="10"/>
      <c r="P10" s="10"/>
      <c r="Q10" s="10"/>
      <c r="R10" s="10"/>
      <c r="S10" s="10"/>
      <c r="T10" s="10"/>
      <c r="U10" s="10"/>
    </row>
    <row r="11" spans="1:29" s="2" customFormat="1" ht="18.75" x14ac:dyDescent="0.2">
      <c r="A11" s="383"/>
      <c r="B11" s="383"/>
      <c r="C11" s="383"/>
      <c r="D11" s="9"/>
      <c r="E11" s="9"/>
      <c r="F11" s="9"/>
      <c r="G11" s="9"/>
      <c r="H11" s="10"/>
      <c r="I11" s="10"/>
      <c r="J11" s="10"/>
      <c r="K11" s="10"/>
      <c r="L11" s="10"/>
      <c r="M11" s="10"/>
      <c r="N11" s="10"/>
      <c r="O11" s="10"/>
      <c r="P11" s="10"/>
      <c r="Q11" s="10"/>
      <c r="R11" s="10"/>
      <c r="S11" s="10"/>
      <c r="T11" s="10"/>
      <c r="U11" s="10"/>
    </row>
    <row r="12" spans="1:29" s="2" customFormat="1" ht="18.75" x14ac:dyDescent="0.2">
      <c r="A12" s="384" t="str">
        <f>'1. паспорт местоположение'!A12:C12</f>
        <v>O_24-0200</v>
      </c>
      <c r="B12" s="384"/>
      <c r="C12" s="384"/>
      <c r="D12" s="11"/>
      <c r="E12" s="11"/>
      <c r="F12" s="11"/>
      <c r="G12" s="11"/>
      <c r="H12" s="10"/>
      <c r="I12" s="10"/>
      <c r="J12" s="10"/>
      <c r="K12" s="10"/>
      <c r="L12" s="10"/>
      <c r="M12" s="10"/>
      <c r="N12" s="10"/>
      <c r="O12" s="10"/>
      <c r="P12" s="10"/>
      <c r="Q12" s="10"/>
      <c r="R12" s="10"/>
      <c r="S12" s="10"/>
      <c r="T12" s="10"/>
      <c r="U12" s="10"/>
    </row>
    <row r="13" spans="1:29" s="2" customFormat="1" ht="18.75" x14ac:dyDescent="0.2">
      <c r="A13" s="385" t="s">
        <v>7</v>
      </c>
      <c r="B13" s="385"/>
      <c r="C13" s="385"/>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91"/>
      <c r="B14" s="391"/>
      <c r="C14" s="391"/>
      <c r="D14" s="13"/>
      <c r="E14" s="13"/>
      <c r="F14" s="13"/>
      <c r="G14" s="13"/>
      <c r="H14" s="13"/>
      <c r="I14" s="13"/>
      <c r="J14" s="13"/>
      <c r="K14" s="13"/>
      <c r="L14" s="13"/>
      <c r="M14" s="13"/>
      <c r="N14" s="13"/>
      <c r="O14" s="13"/>
      <c r="P14" s="13"/>
      <c r="Q14" s="13"/>
      <c r="R14" s="13"/>
      <c r="S14" s="13"/>
      <c r="T14" s="13"/>
      <c r="U14" s="13"/>
    </row>
    <row r="15" spans="1:29" s="14" customFormat="1" ht="70.5" customHeight="1" x14ac:dyDescent="0.2">
      <c r="A15" s="392" t="str">
        <f>'1. паспорт местоположение'!A15:C15</f>
        <v>Модернизация ТП 15/0,4 кВ 148-29 (инв. No5142304)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v>
      </c>
      <c r="B15" s="392"/>
      <c r="C15" s="392"/>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85" t="s">
        <v>9</v>
      </c>
      <c r="B16" s="385"/>
      <c r="C16" s="385"/>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91"/>
      <c r="B17" s="391"/>
      <c r="C17" s="391"/>
      <c r="D17" s="13"/>
      <c r="E17" s="13"/>
      <c r="F17" s="13"/>
      <c r="G17" s="13"/>
      <c r="H17" s="13"/>
      <c r="I17" s="13"/>
      <c r="J17" s="13"/>
      <c r="K17" s="13"/>
      <c r="L17" s="13"/>
      <c r="M17" s="13"/>
      <c r="N17" s="13"/>
      <c r="O17" s="13"/>
      <c r="P17" s="13"/>
      <c r="Q17" s="13"/>
      <c r="R17" s="13"/>
    </row>
    <row r="18" spans="1:21" s="14" customFormat="1" ht="27.75" customHeight="1" x14ac:dyDescent="0.2">
      <c r="A18" s="387" t="s">
        <v>159</v>
      </c>
      <c r="B18" s="387"/>
      <c r="C18" s="387"/>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63.75" customHeight="1" x14ac:dyDescent="0.2">
      <c r="A22" s="25" t="s">
        <v>14</v>
      </c>
      <c r="B22" s="63" t="s">
        <v>160</v>
      </c>
      <c r="C22" s="64" t="s">
        <v>161</v>
      </c>
      <c r="D22" s="12"/>
      <c r="E22" s="12"/>
      <c r="F22" s="13"/>
      <c r="G22" s="13"/>
      <c r="H22" s="13"/>
      <c r="I22" s="13"/>
      <c r="J22" s="13"/>
      <c r="K22" s="13"/>
      <c r="L22" s="13"/>
      <c r="M22" s="13"/>
      <c r="N22" s="13"/>
      <c r="O22" s="13"/>
      <c r="P22" s="13"/>
    </row>
    <row r="23" spans="1:21" ht="145.5" customHeight="1" x14ac:dyDescent="0.25">
      <c r="A23" s="25" t="s">
        <v>17</v>
      </c>
      <c r="B23" s="65" t="s">
        <v>162</v>
      </c>
      <c r="C23" s="66" t="s">
        <v>163</v>
      </c>
      <c r="D23" s="12"/>
    </row>
    <row r="24" spans="1:21" ht="282.75" customHeight="1" x14ac:dyDescent="0.25">
      <c r="A24" s="25" t="s">
        <v>20</v>
      </c>
      <c r="B24" s="65" t="s">
        <v>164</v>
      </c>
      <c r="C24" s="67" t="s">
        <v>165</v>
      </c>
    </row>
    <row r="25" spans="1:21" ht="63" customHeight="1" x14ac:dyDescent="0.25">
      <c r="A25" s="25" t="s">
        <v>23</v>
      </c>
      <c r="B25" s="65" t="s">
        <v>166</v>
      </c>
      <c r="C25" s="68" t="s">
        <v>167</v>
      </c>
    </row>
    <row r="26" spans="1:21" ht="42.75" customHeight="1" x14ac:dyDescent="0.25">
      <c r="A26" s="25" t="s">
        <v>26</v>
      </c>
      <c r="B26" s="65" t="s">
        <v>168</v>
      </c>
      <c r="C26" s="16" t="s">
        <v>59</v>
      </c>
    </row>
    <row r="27" spans="1:21" ht="144.75" customHeight="1" x14ac:dyDescent="0.25">
      <c r="A27" s="25" t="s">
        <v>29</v>
      </c>
      <c r="B27" s="65" t="s">
        <v>169</v>
      </c>
      <c r="C27" s="26" t="s">
        <v>170</v>
      </c>
    </row>
    <row r="28" spans="1:21" ht="42.75" customHeight="1" x14ac:dyDescent="0.25">
      <c r="A28" s="25" t="s">
        <v>32</v>
      </c>
      <c r="B28" s="65" t="s">
        <v>171</v>
      </c>
      <c r="C28" s="21">
        <v>2025</v>
      </c>
    </row>
    <row r="29" spans="1:21" ht="42.75" customHeight="1" x14ac:dyDescent="0.25">
      <c r="A29" s="25" t="s">
        <v>34</v>
      </c>
      <c r="B29" s="16" t="s">
        <v>172</v>
      </c>
      <c r="C29" s="21">
        <v>2026</v>
      </c>
    </row>
    <row r="30" spans="1:21" ht="42.75" customHeight="1" x14ac:dyDescent="0.25">
      <c r="A30" s="25" t="s">
        <v>36</v>
      </c>
      <c r="B30" s="16" t="s">
        <v>173</v>
      </c>
      <c r="C30" s="16" t="s">
        <v>174</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65"/>
  <sheetViews>
    <sheetView view="pageBreakPreview" topLeftCell="J9" zoomScale="80" workbookViewId="0">
      <selection activeCell="A66" sqref="A66:XFD8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9.855468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4" width="17.7109375" customWidth="1"/>
    <col min="25" max="25" width="30.4257812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74</v>
      </c>
    </row>
    <row r="4" spans="1:28" ht="18.75" customHeight="1" x14ac:dyDescent="0.25">
      <c r="A4" s="382" t="str">
        <f>'1. паспорт местоположение'!A5:C5</f>
        <v>Год раскрытия информации: 2026 год</v>
      </c>
      <c r="B4" s="382"/>
      <c r="C4" s="382"/>
      <c r="D4" s="382"/>
      <c r="E4" s="382"/>
      <c r="F4" s="382"/>
      <c r="G4" s="382"/>
      <c r="H4" s="382"/>
      <c r="I4" s="382"/>
      <c r="J4" s="382"/>
      <c r="K4" s="382"/>
      <c r="L4" s="382"/>
      <c r="M4" s="382"/>
      <c r="N4" s="382"/>
      <c r="O4" s="382"/>
      <c r="P4" s="382"/>
      <c r="Q4" s="382"/>
      <c r="R4" s="382"/>
      <c r="S4" s="382"/>
      <c r="T4" s="382"/>
      <c r="U4" s="382"/>
      <c r="V4" s="382"/>
      <c r="W4" s="382"/>
      <c r="X4" s="382"/>
      <c r="Y4" s="382"/>
      <c r="Z4" s="382"/>
    </row>
    <row r="6" spans="1:28" ht="18.75" x14ac:dyDescent="0.25">
      <c r="A6" s="383" t="s">
        <v>3</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10"/>
      <c r="AB6" s="10"/>
    </row>
    <row r="7" spans="1:28" ht="18.75" x14ac:dyDescent="0.25">
      <c r="A7" s="383"/>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10"/>
      <c r="AB7" s="10"/>
    </row>
    <row r="8" spans="1:28" ht="15.75" x14ac:dyDescent="0.25">
      <c r="A8" s="384" t="str">
        <f>'1. паспорт местоположение'!A9:C9</f>
        <v>Акционерное общество "Россети Янтарь" ДЗО  ПАО "Россети"</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11"/>
      <c r="AB8" s="11"/>
    </row>
    <row r="9" spans="1:28" ht="15.75" x14ac:dyDescent="0.25">
      <c r="A9" s="385" t="s">
        <v>5</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12"/>
      <c r="AB9" s="12"/>
    </row>
    <row r="10" spans="1:28" ht="18.75" x14ac:dyDescent="0.25">
      <c r="A10" s="383"/>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10"/>
      <c r="AB10" s="10"/>
    </row>
    <row r="11" spans="1:28" ht="15.75" x14ac:dyDescent="0.25">
      <c r="A11" s="384" t="str">
        <f>'1. паспорт местоположение'!A12:C12</f>
        <v>O_24-0200</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11"/>
      <c r="AB11" s="11"/>
    </row>
    <row r="12" spans="1:28" ht="15.75" x14ac:dyDescent="0.25">
      <c r="A12" s="385" t="s">
        <v>7</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12"/>
      <c r="AB12" s="12"/>
    </row>
    <row r="13" spans="1:28" ht="18.75" x14ac:dyDescent="0.25">
      <c r="A13" s="391"/>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69"/>
      <c r="AB13" s="69"/>
    </row>
    <row r="14" spans="1:28" ht="15.75" x14ac:dyDescent="0.25">
      <c r="A14" s="392" t="str">
        <f>'1. паспорт местоположение'!A15:C15</f>
        <v>Модернизация ТП 15/0,4 кВ 148-29 (инв. No5142304)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11"/>
      <c r="AB14" s="11"/>
    </row>
    <row r="15" spans="1:28" ht="15.75" x14ac:dyDescent="0.25">
      <c r="A15" s="385" t="s">
        <v>9</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12"/>
      <c r="AB15" s="12"/>
    </row>
    <row r="16" spans="1:28"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70"/>
      <c r="AB16" s="70"/>
    </row>
    <row r="17" spans="1:28" x14ac:dyDescent="0.25">
      <c r="A17" s="416"/>
      <c r="B17" s="416"/>
      <c r="C17" s="416"/>
      <c r="D17" s="416"/>
      <c r="E17" s="416"/>
      <c r="F17" s="416"/>
      <c r="G17" s="416"/>
      <c r="H17" s="416"/>
      <c r="I17" s="416"/>
      <c r="J17" s="416"/>
      <c r="K17" s="416"/>
      <c r="L17" s="416"/>
      <c r="M17" s="416"/>
      <c r="N17" s="416"/>
      <c r="O17" s="416"/>
      <c r="P17" s="416"/>
      <c r="Q17" s="416"/>
      <c r="R17" s="416"/>
      <c r="S17" s="416"/>
      <c r="T17" s="416"/>
      <c r="U17" s="416"/>
      <c r="V17" s="416"/>
      <c r="W17" s="416"/>
      <c r="X17" s="416"/>
      <c r="Y17" s="416"/>
      <c r="Z17" s="416"/>
      <c r="AA17" s="70"/>
      <c r="AB17" s="70"/>
    </row>
    <row r="18" spans="1:28" x14ac:dyDescent="0.25">
      <c r="A18" s="416"/>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70"/>
      <c r="AB18" s="70"/>
    </row>
    <row r="19" spans="1:28" x14ac:dyDescent="0.25">
      <c r="A19" s="416"/>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70"/>
      <c r="AB19" s="70"/>
    </row>
    <row r="20" spans="1:28" x14ac:dyDescent="0.25">
      <c r="A20" s="416"/>
      <c r="B20" s="416"/>
      <c r="C20" s="416"/>
      <c r="D20" s="416"/>
      <c r="E20" s="416"/>
      <c r="F20" s="416"/>
      <c r="G20" s="416"/>
      <c r="H20" s="416"/>
      <c r="I20" s="416"/>
      <c r="J20" s="416"/>
      <c r="K20" s="416"/>
      <c r="L20" s="416"/>
      <c r="M20" s="416"/>
      <c r="N20" s="416"/>
      <c r="O20" s="416"/>
      <c r="P20" s="416"/>
      <c r="Q20" s="416"/>
      <c r="R20" s="416"/>
      <c r="S20" s="416"/>
      <c r="T20" s="416"/>
      <c r="U20" s="416"/>
      <c r="V20" s="416"/>
      <c r="W20" s="416"/>
      <c r="X20" s="416"/>
      <c r="Y20" s="416"/>
      <c r="Z20" s="416"/>
      <c r="AA20" s="70"/>
      <c r="AB20" s="70"/>
    </row>
    <row r="21" spans="1:28" x14ac:dyDescent="0.25">
      <c r="A21" s="416"/>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70"/>
      <c r="AB21" s="70"/>
    </row>
    <row r="22" spans="1:28" x14ac:dyDescent="0.25">
      <c r="A22" s="417" t="s">
        <v>175</v>
      </c>
      <c r="B22" s="417"/>
      <c r="C22" s="417"/>
      <c r="D22" s="417"/>
      <c r="E22" s="417"/>
      <c r="F22" s="417"/>
      <c r="G22" s="417"/>
      <c r="H22" s="417"/>
      <c r="I22" s="417"/>
      <c r="J22" s="417"/>
      <c r="K22" s="417"/>
      <c r="L22" s="417"/>
      <c r="M22" s="417"/>
      <c r="N22" s="417"/>
      <c r="O22" s="417"/>
      <c r="P22" s="417"/>
      <c r="Q22" s="417"/>
      <c r="R22" s="417"/>
      <c r="S22" s="417"/>
      <c r="T22" s="417"/>
      <c r="U22" s="417"/>
      <c r="V22" s="417"/>
      <c r="W22" s="417"/>
      <c r="X22" s="417"/>
      <c r="Y22" s="417"/>
      <c r="Z22" s="417"/>
      <c r="AA22" s="71"/>
      <c r="AB22" s="71"/>
    </row>
    <row r="23" spans="1:28" ht="32.25" customHeight="1" x14ac:dyDescent="0.25">
      <c r="A23" s="418" t="s">
        <v>176</v>
      </c>
      <c r="B23" s="419"/>
      <c r="C23" s="419"/>
      <c r="D23" s="419"/>
      <c r="E23" s="419"/>
      <c r="F23" s="419"/>
      <c r="G23" s="419"/>
      <c r="H23" s="419"/>
      <c r="I23" s="419"/>
      <c r="J23" s="419"/>
      <c r="K23" s="419"/>
      <c r="L23" s="420"/>
      <c r="M23" s="421" t="s">
        <v>177</v>
      </c>
      <c r="N23" s="421"/>
      <c r="O23" s="421"/>
      <c r="P23" s="421"/>
      <c r="Q23" s="421"/>
      <c r="R23" s="421"/>
      <c r="S23" s="421"/>
      <c r="T23" s="421"/>
      <c r="U23" s="421"/>
      <c r="V23" s="421"/>
      <c r="W23" s="421"/>
      <c r="X23" s="421"/>
      <c r="Y23" s="421"/>
      <c r="Z23" s="421"/>
    </row>
    <row r="24" spans="1:28" ht="151.5" customHeight="1" x14ac:dyDescent="0.25">
      <c r="A24" s="72" t="s">
        <v>178</v>
      </c>
      <c r="B24" s="73" t="s">
        <v>179</v>
      </c>
      <c r="C24" s="72" t="s">
        <v>180</v>
      </c>
      <c r="D24" s="72" t="s">
        <v>181</v>
      </c>
      <c r="E24" s="72" t="s">
        <v>182</v>
      </c>
      <c r="F24" s="72" t="s">
        <v>183</v>
      </c>
      <c r="G24" s="72" t="s">
        <v>184</v>
      </c>
      <c r="H24" s="72" t="s">
        <v>185</v>
      </c>
      <c r="I24" s="72" t="s">
        <v>186</v>
      </c>
      <c r="J24" s="72" t="s">
        <v>187</v>
      </c>
      <c r="K24" s="73" t="s">
        <v>188</v>
      </c>
      <c r="L24" s="73" t="s">
        <v>189</v>
      </c>
      <c r="M24" s="74" t="s">
        <v>190</v>
      </c>
      <c r="N24" s="73" t="s">
        <v>191</v>
      </c>
      <c r="O24" s="72" t="s">
        <v>192</v>
      </c>
      <c r="P24" s="72" t="s">
        <v>193</v>
      </c>
      <c r="Q24" s="72" t="s">
        <v>194</v>
      </c>
      <c r="R24" s="72" t="s">
        <v>185</v>
      </c>
      <c r="S24" s="72" t="s">
        <v>195</v>
      </c>
      <c r="T24" s="72" t="s">
        <v>196</v>
      </c>
      <c r="U24" s="72" t="s">
        <v>197</v>
      </c>
      <c r="V24" s="72" t="s">
        <v>194</v>
      </c>
      <c r="W24" s="75" t="s">
        <v>198</v>
      </c>
      <c r="X24" s="75" t="s">
        <v>199</v>
      </c>
      <c r="Y24" s="75" t="s">
        <v>200</v>
      </c>
      <c r="Z24" s="76" t="s">
        <v>201</v>
      </c>
    </row>
    <row r="25" spans="1:28" ht="16.5" customHeight="1" x14ac:dyDescent="0.25">
      <c r="A25" s="72">
        <v>1</v>
      </c>
      <c r="B25" s="73">
        <v>2</v>
      </c>
      <c r="C25" s="72">
        <v>3</v>
      </c>
      <c r="D25" s="73">
        <v>4</v>
      </c>
      <c r="E25" s="72">
        <v>5</v>
      </c>
      <c r="F25" s="73">
        <v>6</v>
      </c>
      <c r="G25" s="72">
        <v>7</v>
      </c>
      <c r="H25" s="73">
        <v>8</v>
      </c>
      <c r="I25" s="72">
        <v>9</v>
      </c>
      <c r="J25" s="73">
        <v>10</v>
      </c>
      <c r="K25" s="72">
        <v>11</v>
      </c>
      <c r="L25" s="73">
        <v>12</v>
      </c>
      <c r="M25" s="72">
        <v>13</v>
      </c>
      <c r="N25" s="73">
        <v>14</v>
      </c>
      <c r="O25" s="72">
        <v>15</v>
      </c>
      <c r="P25" s="73">
        <v>16</v>
      </c>
      <c r="Q25" s="72">
        <v>17</v>
      </c>
      <c r="R25" s="73">
        <v>18</v>
      </c>
      <c r="S25" s="72">
        <v>19</v>
      </c>
      <c r="T25" s="73">
        <v>20</v>
      </c>
      <c r="U25" s="72">
        <v>21</v>
      </c>
      <c r="V25" s="73">
        <v>22</v>
      </c>
      <c r="W25" s="72">
        <v>23</v>
      </c>
      <c r="X25" s="73">
        <v>24</v>
      </c>
      <c r="Y25" s="72">
        <v>25</v>
      </c>
      <c r="Z25" s="73">
        <v>26</v>
      </c>
    </row>
    <row r="26" spans="1:28" s="77" customFormat="1" ht="45.75" customHeight="1" x14ac:dyDescent="0.25">
      <c r="A26" s="78"/>
      <c r="B26" s="79"/>
      <c r="C26" s="80" t="s">
        <v>202</v>
      </c>
      <c r="D26" s="80" t="s">
        <v>203</v>
      </c>
      <c r="E26" s="80" t="s">
        <v>204</v>
      </c>
      <c r="F26" s="80" t="s">
        <v>205</v>
      </c>
      <c r="G26" s="80" t="s">
        <v>206</v>
      </c>
      <c r="H26" s="80" t="s">
        <v>185</v>
      </c>
      <c r="I26" s="80" t="s">
        <v>207</v>
      </c>
      <c r="J26" s="80" t="s">
        <v>208</v>
      </c>
      <c r="K26" s="81"/>
      <c r="L26" s="80" t="s">
        <v>209</v>
      </c>
      <c r="M26" s="78"/>
      <c r="N26" s="79"/>
      <c r="O26" s="78"/>
      <c r="P26" s="79"/>
      <c r="Q26" s="78"/>
      <c r="R26" s="79"/>
      <c r="S26" s="78"/>
      <c r="T26" s="79"/>
      <c r="U26" s="78"/>
      <c r="V26" s="79"/>
      <c r="W26" s="78"/>
      <c r="X26" s="79"/>
      <c r="Y26" s="78"/>
      <c r="Z26" s="79"/>
    </row>
    <row r="27" spans="1:28" s="77" customFormat="1" ht="45.75" customHeight="1" x14ac:dyDescent="0.25">
      <c r="A27" s="78"/>
      <c r="B27" s="79"/>
      <c r="C27" s="80"/>
      <c r="D27" s="80"/>
      <c r="E27" s="80"/>
      <c r="F27" s="80"/>
      <c r="G27" s="80"/>
      <c r="H27" s="80"/>
      <c r="I27" s="80"/>
      <c r="J27" s="80"/>
      <c r="K27" s="81"/>
      <c r="L27" s="80"/>
      <c r="M27" s="78"/>
      <c r="N27" s="79"/>
      <c r="O27" s="78"/>
      <c r="P27" s="79"/>
      <c r="Q27" s="78"/>
      <c r="R27" s="79"/>
      <c r="S27" s="78"/>
      <c r="T27" s="79"/>
      <c r="U27" s="78"/>
      <c r="V27" s="79"/>
      <c r="W27" s="82">
        <f>W28+W47</f>
        <v>-9.308727472830125E-4</v>
      </c>
      <c r="X27" s="82">
        <f>X28+X47</f>
        <v>-1.0512406663370361E-4</v>
      </c>
      <c r="Y27" s="78"/>
      <c r="Z27" s="79"/>
    </row>
    <row r="28" spans="1:28" s="77" customFormat="1" ht="15" customHeight="1" x14ac:dyDescent="0.25">
      <c r="A28" s="73"/>
      <c r="B28" s="73" t="s">
        <v>210</v>
      </c>
      <c r="C28" s="72"/>
      <c r="D28" s="73"/>
      <c r="E28" s="72"/>
      <c r="F28" s="73"/>
      <c r="G28" s="72"/>
      <c r="H28" s="83">
        <f>AVERAGE(H29,H35,H40)</f>
        <v>170173.33333333334</v>
      </c>
      <c r="I28" s="84">
        <f>AVERAGE(I29,I35,I40)</f>
        <v>2.9110370370559639E-2</v>
      </c>
      <c r="J28" s="72">
        <f>AVERAGE(J29,J35,J40)</f>
        <v>8.2858390575222332E-3</v>
      </c>
      <c r="K28" s="72"/>
      <c r="L28" s="73"/>
      <c r="M28" s="85"/>
      <c r="N28" s="85"/>
      <c r="O28" s="85">
        <v>4713</v>
      </c>
      <c r="P28" s="85">
        <v>9.48</v>
      </c>
      <c r="Q28" s="86">
        <f>P28/R28</f>
        <v>5.6845097110374235E-5</v>
      </c>
      <c r="R28" s="85">
        <v>166769</v>
      </c>
      <c r="S28" s="85">
        <f>O28/R28</f>
        <v>2.826064796215124E-2</v>
      </c>
      <c r="T28" s="85">
        <f>1370/R28</f>
        <v>8.2149560170055591E-3</v>
      </c>
      <c r="U28" s="87"/>
      <c r="V28" s="88"/>
      <c r="W28" s="89">
        <f>S28-I28</f>
        <v>-8.4972240840839805E-4</v>
      </c>
      <c r="X28" s="90">
        <f>T28-J28</f>
        <v>-7.0883040516674101E-5</v>
      </c>
      <c r="Y28" s="87"/>
      <c r="Z28" s="91"/>
    </row>
    <row r="29" spans="1:28" s="77" customFormat="1" ht="30" x14ac:dyDescent="0.25">
      <c r="A29" s="92" t="s">
        <v>211</v>
      </c>
      <c r="B29" s="78"/>
      <c r="C29" s="78">
        <f>SUM(C30:C34)</f>
        <v>20.4833</v>
      </c>
      <c r="D29" s="78">
        <f>SUM(D30:D34)</f>
        <v>1567</v>
      </c>
      <c r="E29" s="93"/>
      <c r="F29" s="78">
        <f>SUM(F30:F33)</f>
        <v>10765.8243</v>
      </c>
      <c r="G29" s="93"/>
      <c r="H29" s="78">
        <v>161963</v>
      </c>
      <c r="I29" s="78">
        <f>F29/H29</f>
        <v>6.64708871779357E-2</v>
      </c>
      <c r="J29" s="78">
        <f>D29/H29</f>
        <v>9.6750492396411522E-3</v>
      </c>
      <c r="K29" s="94"/>
      <c r="L29" s="85"/>
      <c r="M29" s="85"/>
      <c r="N29" s="85"/>
      <c r="O29" s="85"/>
      <c r="P29" s="85"/>
      <c r="Q29" s="85"/>
      <c r="R29" s="85"/>
      <c r="S29" s="85"/>
      <c r="T29" s="85"/>
      <c r="U29" s="87"/>
      <c r="V29" s="88"/>
      <c r="W29" s="85"/>
      <c r="X29" s="85"/>
      <c r="Y29" s="87"/>
      <c r="Z29" s="91"/>
    </row>
    <row r="30" spans="1:28" s="77" customFormat="1" x14ac:dyDescent="0.25">
      <c r="A30" s="80">
        <v>2023</v>
      </c>
      <c r="B30" s="80" t="s">
        <v>212</v>
      </c>
      <c r="C30" s="80">
        <v>8.5167000000000002</v>
      </c>
      <c r="D30" s="80">
        <v>563</v>
      </c>
      <c r="E30" s="95"/>
      <c r="F30" s="80">
        <f t="shared" ref="F30:F33" si="0">C30*D30</f>
        <v>4794.9021000000002</v>
      </c>
      <c r="G30" s="95"/>
      <c r="H30" s="80"/>
      <c r="I30" s="80"/>
      <c r="J30" s="80"/>
      <c r="K30" s="96" t="s">
        <v>213</v>
      </c>
      <c r="L30" s="85" t="s">
        <v>214</v>
      </c>
      <c r="M30" s="97"/>
      <c r="N30" s="85"/>
      <c r="O30" s="85"/>
      <c r="P30" s="85"/>
      <c r="Q30" s="85"/>
      <c r="R30" s="85"/>
      <c r="S30" s="85"/>
      <c r="T30" s="85"/>
      <c r="U30" s="98"/>
      <c r="V30" s="85"/>
      <c r="W30" s="85"/>
      <c r="X30" s="85"/>
      <c r="Y30" s="98"/>
      <c r="Z30" s="91"/>
    </row>
    <row r="31" spans="1:28" s="77" customFormat="1" x14ac:dyDescent="0.25">
      <c r="A31" s="80"/>
      <c r="B31" s="80"/>
      <c r="C31" s="80">
        <v>1.2833000000000001</v>
      </c>
      <c r="D31" s="80">
        <v>122</v>
      </c>
      <c r="E31" s="95"/>
      <c r="F31" s="80">
        <f t="shared" si="0"/>
        <v>156.5626</v>
      </c>
      <c r="G31" s="95"/>
      <c r="H31" s="80"/>
      <c r="I31" s="80"/>
      <c r="J31" s="80"/>
      <c r="K31" s="96" t="s">
        <v>215</v>
      </c>
      <c r="L31" s="85" t="s">
        <v>214</v>
      </c>
      <c r="M31" s="97"/>
      <c r="N31" s="85"/>
      <c r="O31" s="85"/>
      <c r="P31" s="85"/>
      <c r="Q31" s="85"/>
      <c r="R31" s="85"/>
      <c r="S31" s="85"/>
      <c r="T31" s="85"/>
      <c r="U31" s="98"/>
      <c r="V31" s="85"/>
      <c r="W31" s="85"/>
      <c r="X31" s="85"/>
      <c r="Y31" s="98"/>
      <c r="Z31" s="91"/>
    </row>
    <row r="32" spans="1:28" s="77" customFormat="1" x14ac:dyDescent="0.25">
      <c r="A32" s="80"/>
      <c r="B32" s="80"/>
      <c r="C32" s="80">
        <v>2.9333</v>
      </c>
      <c r="D32" s="80">
        <v>212</v>
      </c>
      <c r="E32" s="95"/>
      <c r="F32" s="80">
        <f t="shared" si="0"/>
        <v>621.8596</v>
      </c>
      <c r="G32" s="95"/>
      <c r="H32" s="80"/>
      <c r="I32" s="80"/>
      <c r="J32" s="80"/>
      <c r="K32" s="96" t="s">
        <v>216</v>
      </c>
      <c r="L32" s="85" t="s">
        <v>217</v>
      </c>
      <c r="M32" s="97"/>
      <c r="N32" s="85"/>
      <c r="O32" s="85"/>
      <c r="P32" s="85"/>
      <c r="Q32" s="85"/>
      <c r="R32" s="85"/>
      <c r="S32" s="85"/>
      <c r="T32" s="85"/>
      <c r="U32" s="98"/>
      <c r="V32" s="85"/>
      <c r="W32" s="85"/>
      <c r="X32" s="85"/>
      <c r="Y32" s="98"/>
      <c r="Z32" s="91"/>
    </row>
    <row r="33" spans="1:26" s="77" customFormat="1" x14ac:dyDescent="0.25">
      <c r="A33" s="80"/>
      <c r="B33" s="80"/>
      <c r="C33" s="80">
        <v>7.75</v>
      </c>
      <c r="D33" s="80">
        <v>670</v>
      </c>
      <c r="E33" s="95"/>
      <c r="F33" s="80">
        <f t="shared" si="0"/>
        <v>5192.5</v>
      </c>
      <c r="G33" s="95"/>
      <c r="H33" s="80"/>
      <c r="I33" s="80"/>
      <c r="J33" s="80"/>
      <c r="K33" s="96" t="s">
        <v>218</v>
      </c>
      <c r="L33" s="85" t="s">
        <v>214</v>
      </c>
      <c r="M33" s="97"/>
      <c r="N33" s="85"/>
      <c r="O33" s="85"/>
      <c r="P33" s="85"/>
      <c r="Q33" s="85"/>
      <c r="R33" s="85"/>
      <c r="S33" s="85"/>
      <c r="T33" s="85"/>
      <c r="U33" s="98"/>
      <c r="V33" s="85"/>
      <c r="W33" s="85"/>
      <c r="X33" s="85"/>
      <c r="Y33" s="98"/>
      <c r="Z33" s="91"/>
    </row>
    <row r="34" spans="1:26" x14ac:dyDescent="0.25">
      <c r="A34" s="80"/>
      <c r="B34" s="80"/>
      <c r="C34" s="80"/>
      <c r="D34" s="80"/>
      <c r="E34" s="95"/>
      <c r="F34" s="80"/>
      <c r="G34" s="95"/>
      <c r="H34" s="80"/>
      <c r="I34" s="80"/>
      <c r="J34" s="80"/>
      <c r="K34" s="96"/>
      <c r="L34" s="99"/>
      <c r="M34" s="97"/>
      <c r="N34" s="85"/>
      <c r="O34" s="85"/>
      <c r="P34" s="85"/>
      <c r="Q34" s="85"/>
      <c r="R34" s="85"/>
      <c r="S34" s="85"/>
      <c r="T34" s="85"/>
      <c r="U34" s="98"/>
      <c r="V34" s="85"/>
      <c r="W34" s="85"/>
      <c r="X34" s="85"/>
      <c r="Y34" s="98"/>
      <c r="Z34" s="91"/>
    </row>
    <row r="35" spans="1:26" ht="30" x14ac:dyDescent="0.25">
      <c r="A35" s="92" t="s">
        <v>219</v>
      </c>
      <c r="B35" s="78"/>
      <c r="C35" s="100">
        <f>SUM(C36:C39)</f>
        <v>4.1166999999999998</v>
      </c>
      <c r="D35" s="101">
        <f>SUM(D36:D39)</f>
        <v>1078</v>
      </c>
      <c r="E35" s="93"/>
      <c r="F35" s="78">
        <f>SUM(F36:F39)</f>
        <v>2335.8200000000002</v>
      </c>
      <c r="G35" s="93"/>
      <c r="H35" s="78">
        <v>179900</v>
      </c>
      <c r="I35" s="78">
        <f t="shared" ref="I35:I40" si="1">F35/H35</f>
        <v>1.2983991106170096E-2</v>
      </c>
      <c r="J35" s="78">
        <f t="shared" ref="J35:J40" si="2">D35/H35</f>
        <v>5.9922178988326847E-3</v>
      </c>
      <c r="K35" s="96"/>
      <c r="L35" s="85"/>
      <c r="M35" s="97"/>
      <c r="N35" s="85"/>
      <c r="O35" s="85"/>
      <c r="P35" s="85"/>
      <c r="Q35" s="85"/>
      <c r="R35" s="85"/>
      <c r="S35" s="85"/>
      <c r="T35" s="85"/>
      <c r="U35" s="98"/>
      <c r="V35" s="85"/>
      <c r="W35" s="85"/>
      <c r="X35" s="85"/>
      <c r="Y35" s="98"/>
      <c r="Z35" s="88"/>
    </row>
    <row r="36" spans="1:26" x14ac:dyDescent="0.25">
      <c r="A36" s="80">
        <v>2022</v>
      </c>
      <c r="B36" s="80" t="s">
        <v>212</v>
      </c>
      <c r="C36" s="102">
        <v>3.0167000000000002</v>
      </c>
      <c r="D36" s="103">
        <v>600</v>
      </c>
      <c r="E36" s="95"/>
      <c r="F36" s="80">
        <f t="shared" ref="F36:F37" si="3">C36*D36</f>
        <v>1810.02</v>
      </c>
      <c r="G36" s="95"/>
      <c r="H36" s="80"/>
      <c r="I36" s="80"/>
      <c r="J36" s="80"/>
      <c r="K36" s="96" t="s">
        <v>220</v>
      </c>
      <c r="L36" s="85" t="s">
        <v>214</v>
      </c>
      <c r="M36" s="97"/>
      <c r="N36" s="85"/>
      <c r="O36" s="85"/>
      <c r="P36" s="85"/>
      <c r="Q36" s="85"/>
      <c r="R36" s="85"/>
      <c r="S36" s="85"/>
      <c r="T36" s="85"/>
      <c r="U36" s="98"/>
      <c r="V36" s="85"/>
      <c r="W36" s="85"/>
      <c r="X36" s="85"/>
      <c r="Y36" s="98"/>
      <c r="Z36" s="88"/>
    </row>
    <row r="37" spans="1:26" x14ac:dyDescent="0.25">
      <c r="A37" s="80"/>
      <c r="B37" s="80"/>
      <c r="C37" s="102">
        <v>1.1000000000000001</v>
      </c>
      <c r="D37" s="103">
        <v>478</v>
      </c>
      <c r="E37" s="95"/>
      <c r="F37" s="80">
        <f t="shared" si="3"/>
        <v>525.80000000000007</v>
      </c>
      <c r="G37" s="95"/>
      <c r="H37" s="80"/>
      <c r="I37" s="80"/>
      <c r="J37" s="80"/>
      <c r="K37" s="96" t="s">
        <v>221</v>
      </c>
      <c r="L37" s="85" t="s">
        <v>217</v>
      </c>
      <c r="M37" s="97"/>
      <c r="N37" s="85"/>
      <c r="O37" s="85"/>
      <c r="P37" s="85"/>
      <c r="Q37" s="85"/>
      <c r="R37" s="85"/>
      <c r="S37" s="85"/>
      <c r="T37" s="85"/>
      <c r="U37" s="98"/>
      <c r="V37" s="85"/>
      <c r="W37" s="85"/>
      <c r="X37" s="85"/>
      <c r="Y37" s="98"/>
      <c r="Z37" s="88"/>
    </row>
    <row r="38" spans="1:26" x14ac:dyDescent="0.25">
      <c r="A38" s="80"/>
      <c r="B38" s="80"/>
      <c r="C38" s="102"/>
      <c r="D38" s="103"/>
      <c r="E38" s="95"/>
      <c r="F38" s="80"/>
      <c r="G38" s="95"/>
      <c r="H38" s="80"/>
      <c r="I38" s="80"/>
      <c r="J38" s="80"/>
      <c r="K38" s="96"/>
      <c r="L38" s="85"/>
      <c r="M38" s="97"/>
      <c r="N38" s="85"/>
      <c r="O38" s="85"/>
      <c r="P38" s="85"/>
      <c r="Q38" s="85"/>
      <c r="R38" s="85"/>
      <c r="S38" s="85"/>
      <c r="T38" s="85"/>
      <c r="U38" s="98"/>
      <c r="V38" s="85"/>
      <c r="W38" s="85"/>
      <c r="X38" s="85"/>
      <c r="Y38" s="98"/>
      <c r="Z38" s="88"/>
    </row>
    <row r="39" spans="1:26" x14ac:dyDescent="0.25">
      <c r="A39" s="80"/>
      <c r="B39" s="80"/>
      <c r="C39" s="102"/>
      <c r="D39" s="103"/>
      <c r="E39" s="95"/>
      <c r="F39" s="80"/>
      <c r="G39" s="95"/>
      <c r="H39" s="80"/>
      <c r="I39" s="80"/>
      <c r="J39" s="80"/>
      <c r="K39" s="96"/>
      <c r="L39" s="85"/>
      <c r="M39" s="97"/>
      <c r="N39" s="85"/>
      <c r="O39" s="85"/>
      <c r="P39" s="85"/>
      <c r="Q39" s="85"/>
      <c r="R39" s="85"/>
      <c r="S39" s="85"/>
      <c r="T39" s="85"/>
      <c r="U39" s="98"/>
      <c r="V39" s="85"/>
      <c r="W39" s="85"/>
      <c r="X39" s="85"/>
      <c r="Y39" s="98"/>
      <c r="Z39" s="88"/>
    </row>
    <row r="40" spans="1:26" ht="30" x14ac:dyDescent="0.25">
      <c r="A40" s="92" t="s">
        <v>222</v>
      </c>
      <c r="B40" s="78"/>
      <c r="C40" s="104">
        <f>SUM(C41:C45)</f>
        <v>4.4333999999999998</v>
      </c>
      <c r="D40" s="101">
        <f>SUM(D41:D45)</f>
        <v>1550</v>
      </c>
      <c r="E40" s="93"/>
      <c r="F40" s="78">
        <f>SUM(F41:F45)</f>
        <v>1328.3817999999999</v>
      </c>
      <c r="G40" s="93"/>
      <c r="H40" s="78">
        <v>168657</v>
      </c>
      <c r="I40" s="82">
        <f t="shared" si="1"/>
        <v>7.8762328275731215E-3</v>
      </c>
      <c r="J40" s="82">
        <f t="shared" si="2"/>
        <v>9.1902500340928627E-3</v>
      </c>
      <c r="K40" s="96"/>
      <c r="L40" s="85"/>
      <c r="M40" s="97"/>
      <c r="N40" s="85"/>
      <c r="O40" s="85"/>
      <c r="P40" s="85"/>
      <c r="Q40" s="85"/>
      <c r="R40" s="85"/>
      <c r="S40" s="85"/>
      <c r="T40" s="85"/>
      <c r="U40" s="98"/>
      <c r="V40" s="85"/>
      <c r="W40" s="85"/>
      <c r="X40" s="85"/>
      <c r="Y40" s="98"/>
      <c r="Z40" s="88"/>
    </row>
    <row r="41" spans="1:26" x14ac:dyDescent="0.25">
      <c r="A41" s="80">
        <v>2021</v>
      </c>
      <c r="B41" s="80" t="s">
        <v>212</v>
      </c>
      <c r="C41" s="105">
        <v>0.4667</v>
      </c>
      <c r="D41" s="103">
        <v>340</v>
      </c>
      <c r="E41" s="93"/>
      <c r="F41" s="80">
        <f t="shared" ref="F41:F45" si="4">C41*D41</f>
        <v>158.678</v>
      </c>
      <c r="G41" s="93"/>
      <c r="H41" s="80"/>
      <c r="I41" s="80"/>
      <c r="J41" s="80"/>
      <c r="K41" s="106" t="s">
        <v>223</v>
      </c>
      <c r="L41" s="85" t="s">
        <v>224</v>
      </c>
      <c r="M41" s="107"/>
      <c r="N41" s="85"/>
      <c r="O41" s="85"/>
      <c r="P41" s="85"/>
      <c r="Q41" s="85"/>
      <c r="R41" s="85"/>
      <c r="S41" s="85"/>
      <c r="T41" s="85"/>
      <c r="U41" s="98"/>
      <c r="V41" s="85"/>
      <c r="W41" s="85"/>
      <c r="X41" s="85"/>
      <c r="Y41" s="98"/>
      <c r="Z41" s="88"/>
    </row>
    <row r="42" spans="1:26" x14ac:dyDescent="0.25">
      <c r="A42" s="80"/>
      <c r="B42" s="80"/>
      <c r="C42" s="105">
        <v>0.2167</v>
      </c>
      <c r="D42" s="103">
        <v>267</v>
      </c>
      <c r="E42" s="93"/>
      <c r="F42" s="80">
        <f t="shared" si="4"/>
        <v>57.858899999999998</v>
      </c>
      <c r="G42" s="93"/>
      <c r="H42" s="80"/>
      <c r="I42" s="80"/>
      <c r="J42" s="80"/>
      <c r="K42" s="106" t="s">
        <v>225</v>
      </c>
      <c r="L42" s="80" t="s">
        <v>214</v>
      </c>
      <c r="M42" s="97"/>
      <c r="N42" s="85"/>
      <c r="O42" s="85"/>
      <c r="P42" s="85"/>
      <c r="Q42" s="85"/>
      <c r="R42" s="85"/>
      <c r="S42" s="85"/>
      <c r="T42" s="85"/>
      <c r="U42" s="98"/>
      <c r="V42" s="85"/>
      <c r="W42" s="85"/>
      <c r="X42" s="85"/>
      <c r="Y42" s="98"/>
      <c r="Z42" s="88"/>
    </row>
    <row r="43" spans="1:26" x14ac:dyDescent="0.25">
      <c r="A43" s="80"/>
      <c r="B43" s="80"/>
      <c r="C43" s="108">
        <v>1.7333000000000001</v>
      </c>
      <c r="D43" s="103">
        <v>115</v>
      </c>
      <c r="E43" s="93"/>
      <c r="F43" s="80">
        <f t="shared" si="4"/>
        <v>199.3295</v>
      </c>
      <c r="G43" s="93"/>
      <c r="H43" s="80"/>
      <c r="I43" s="80"/>
      <c r="J43" s="80"/>
      <c r="K43" s="106" t="s">
        <v>225</v>
      </c>
      <c r="L43" s="80" t="s">
        <v>214</v>
      </c>
      <c r="M43" s="97"/>
      <c r="N43" s="85"/>
      <c r="O43" s="85"/>
      <c r="P43" s="85"/>
      <c r="Q43" s="85"/>
      <c r="R43" s="85"/>
      <c r="S43" s="85"/>
      <c r="T43" s="85"/>
      <c r="U43" s="98"/>
      <c r="V43" s="85"/>
      <c r="W43" s="85"/>
      <c r="X43" s="85"/>
      <c r="Y43" s="98"/>
      <c r="Z43" s="88"/>
    </row>
    <row r="44" spans="1:26" x14ac:dyDescent="0.25">
      <c r="A44" s="92"/>
      <c r="B44" s="78"/>
      <c r="C44" s="109">
        <v>1.8167</v>
      </c>
      <c r="D44" s="80">
        <v>462</v>
      </c>
      <c r="E44" s="93"/>
      <c r="F44" s="80">
        <f t="shared" si="4"/>
        <v>839.31539999999995</v>
      </c>
      <c r="G44" s="93"/>
      <c r="H44" s="78"/>
      <c r="I44" s="82"/>
      <c r="J44" s="78"/>
      <c r="K44" s="106" t="s">
        <v>226</v>
      </c>
      <c r="L44" s="80" t="s">
        <v>217</v>
      </c>
      <c r="M44" s="110"/>
      <c r="N44" s="85"/>
      <c r="O44" s="85"/>
      <c r="P44" s="85"/>
      <c r="Q44" s="85"/>
      <c r="R44" s="85"/>
      <c r="S44" s="85"/>
      <c r="T44" s="85"/>
      <c r="U44" s="98"/>
      <c r="V44" s="85"/>
      <c r="W44" s="85"/>
      <c r="X44" s="85"/>
      <c r="Y44" s="98"/>
      <c r="Z44" s="88"/>
    </row>
    <row r="45" spans="1:26" x14ac:dyDescent="0.25">
      <c r="A45" s="80"/>
      <c r="B45" s="80"/>
      <c r="C45" s="111">
        <v>0.2</v>
      </c>
      <c r="D45" s="103">
        <v>366</v>
      </c>
      <c r="E45" s="93"/>
      <c r="F45" s="80">
        <f t="shared" si="4"/>
        <v>73.2</v>
      </c>
      <c r="G45" s="93"/>
      <c r="H45" s="80"/>
      <c r="I45" s="112"/>
      <c r="J45" s="80"/>
      <c r="K45" s="106" t="s">
        <v>227</v>
      </c>
      <c r="L45" s="80" t="s">
        <v>214</v>
      </c>
      <c r="M45" s="110"/>
      <c r="N45" s="85"/>
      <c r="O45" s="85"/>
      <c r="P45" s="85"/>
      <c r="Q45" s="85"/>
      <c r="R45" s="85"/>
      <c r="S45" s="85"/>
      <c r="T45" s="85"/>
      <c r="U45" s="98"/>
      <c r="V45" s="85"/>
      <c r="W45" s="85"/>
      <c r="X45" s="85"/>
      <c r="Y45" s="98"/>
      <c r="Z45" s="88"/>
    </row>
    <row r="46" spans="1:26" x14ac:dyDescent="0.25">
      <c r="A46" s="80"/>
      <c r="B46" s="80"/>
      <c r="C46" s="78"/>
      <c r="D46" s="103"/>
      <c r="E46" s="93"/>
      <c r="F46" s="80"/>
      <c r="G46" s="93"/>
      <c r="H46" s="80"/>
      <c r="I46" s="80"/>
      <c r="J46" s="80"/>
      <c r="K46" s="113"/>
      <c r="L46" s="114"/>
      <c r="M46" s="115"/>
      <c r="N46" s="116"/>
      <c r="O46" s="116"/>
      <c r="P46" s="116"/>
      <c r="Q46" s="116"/>
      <c r="R46" s="116"/>
      <c r="S46" s="116"/>
      <c r="T46" s="116"/>
      <c r="U46" s="116"/>
      <c r="V46" s="116"/>
      <c r="W46" s="116"/>
      <c r="X46" s="116"/>
      <c r="Y46" s="116"/>
      <c r="Z46" s="77"/>
    </row>
    <row r="47" spans="1:26" ht="30" x14ac:dyDescent="0.25">
      <c r="A47" s="79"/>
      <c r="B47" s="79" t="s">
        <v>210</v>
      </c>
      <c r="C47" s="78"/>
      <c r="D47" s="79"/>
      <c r="E47" s="78"/>
      <c r="F47" s="79"/>
      <c r="G47" s="78"/>
      <c r="H47" s="117"/>
      <c r="I47" s="82">
        <f>AVERAGE(I48,I55,I63)</f>
        <v>2.2635844679339906E-2</v>
      </c>
      <c r="J47" s="118">
        <f>AVERAGE(J48,J55,J63)</f>
        <v>9.1132371065763274E-3</v>
      </c>
      <c r="K47" s="78"/>
      <c r="L47" s="79"/>
      <c r="M47" s="85"/>
      <c r="N47" s="85"/>
      <c r="O47" s="85">
        <v>3838.2</v>
      </c>
      <c r="P47" s="85">
        <v>13.05</v>
      </c>
      <c r="Q47" s="86">
        <f>P47/R47</f>
        <v>7.6686665922326102E-5</v>
      </c>
      <c r="R47" s="85">
        <v>170173</v>
      </c>
      <c r="S47" s="85">
        <f>O47/R47</f>
        <v>2.2554694340465292E-2</v>
      </c>
      <c r="T47" s="89">
        <f>1545/R47</f>
        <v>9.0789960804592978E-3</v>
      </c>
      <c r="U47" s="87"/>
      <c r="V47" s="88"/>
      <c r="W47" s="89">
        <f>S47-I47</f>
        <v>-8.1150338874614453E-5</v>
      </c>
      <c r="X47" s="90">
        <f>T47-J47</f>
        <v>-3.4241026117029505E-5</v>
      </c>
      <c r="Y47" s="87"/>
    </row>
    <row r="48" spans="1:26" ht="30" x14ac:dyDescent="0.25">
      <c r="A48" s="92" t="s">
        <v>211</v>
      </c>
      <c r="B48" s="78"/>
      <c r="C48" s="78">
        <f>SUM(C49:C54)</f>
        <v>17.5167</v>
      </c>
      <c r="D48" s="78">
        <f>SUM(D49:D54)</f>
        <v>1853</v>
      </c>
      <c r="E48" s="93"/>
      <c r="F48" s="78">
        <f>SUM(F49:F53)</f>
        <v>5553.6986999999999</v>
      </c>
      <c r="G48" s="93"/>
      <c r="H48" s="78">
        <v>161963</v>
      </c>
      <c r="I48" s="78">
        <f>F48/H48</f>
        <v>3.4289922389681593E-2</v>
      </c>
      <c r="J48" s="118">
        <f>D48/H48</f>
        <v>1.1440884646493335E-2</v>
      </c>
      <c r="K48" s="94"/>
      <c r="L48" s="80"/>
      <c r="M48" s="85"/>
      <c r="N48" s="85"/>
      <c r="O48" s="85"/>
      <c r="P48" s="85"/>
      <c r="Q48" s="85"/>
      <c r="R48" s="85"/>
      <c r="S48" s="85"/>
      <c r="T48" s="85"/>
      <c r="U48" s="87"/>
      <c r="V48" s="88"/>
      <c r="W48" s="85"/>
      <c r="X48" s="85"/>
      <c r="Y48" s="87"/>
    </row>
    <row r="49" spans="1:25" x14ac:dyDescent="0.25">
      <c r="A49" s="80">
        <v>2023</v>
      </c>
      <c r="B49" s="80" t="s">
        <v>228</v>
      </c>
      <c r="C49" s="108">
        <v>1.9167000000000001</v>
      </c>
      <c r="D49" s="103">
        <v>366</v>
      </c>
      <c r="E49" s="95"/>
      <c r="F49" s="119">
        <f t="shared" ref="F49:F53" si="5">C49*D49</f>
        <v>701.51220000000001</v>
      </c>
      <c r="G49" s="95"/>
      <c r="H49" s="80"/>
      <c r="I49" s="80"/>
      <c r="J49" s="80"/>
      <c r="K49" s="120" t="s">
        <v>229</v>
      </c>
      <c r="L49" s="120" t="s">
        <v>230</v>
      </c>
      <c r="M49" s="97"/>
      <c r="N49" s="85"/>
      <c r="O49" s="85"/>
      <c r="P49" s="85"/>
      <c r="Q49" s="85"/>
      <c r="R49" s="85"/>
      <c r="S49" s="85"/>
      <c r="T49" s="85"/>
      <c r="U49" s="98"/>
      <c r="V49" s="85"/>
      <c r="W49" s="85"/>
      <c r="X49" s="85"/>
      <c r="Y49" s="98"/>
    </row>
    <row r="50" spans="1:25" x14ac:dyDescent="0.25">
      <c r="A50" s="80"/>
      <c r="B50" s="80"/>
      <c r="C50" s="80">
        <v>1.35</v>
      </c>
      <c r="D50" s="80">
        <v>471</v>
      </c>
      <c r="E50" s="95"/>
      <c r="F50" s="119">
        <f t="shared" si="5"/>
        <v>635.85</v>
      </c>
      <c r="G50" s="95"/>
      <c r="H50" s="80"/>
      <c r="I50" s="80"/>
      <c r="J50" s="80"/>
      <c r="K50" s="121" t="s">
        <v>231</v>
      </c>
      <c r="L50" s="119" t="s">
        <v>232</v>
      </c>
      <c r="M50" s="97"/>
      <c r="N50" s="85"/>
      <c r="O50" s="85"/>
      <c r="P50" s="85"/>
      <c r="Q50" s="85"/>
      <c r="R50" s="85"/>
      <c r="S50" s="85"/>
      <c r="T50" s="85"/>
      <c r="U50" s="98"/>
      <c r="V50" s="85"/>
      <c r="W50" s="85"/>
      <c r="X50" s="85"/>
      <c r="Y50" s="98"/>
    </row>
    <row r="51" spans="1:25" x14ac:dyDescent="0.25">
      <c r="A51" s="80"/>
      <c r="B51" s="80"/>
      <c r="C51" s="80">
        <v>7.25</v>
      </c>
      <c r="D51" s="80">
        <v>125</v>
      </c>
      <c r="E51" s="95"/>
      <c r="F51" s="119">
        <f t="shared" si="5"/>
        <v>906.25</v>
      </c>
      <c r="G51" s="95"/>
      <c r="H51" s="80"/>
      <c r="I51" s="80"/>
      <c r="J51" s="80"/>
      <c r="K51" s="121" t="s">
        <v>231</v>
      </c>
      <c r="L51" s="119" t="s">
        <v>232</v>
      </c>
      <c r="M51" s="97"/>
      <c r="N51" s="85"/>
      <c r="O51" s="85"/>
      <c r="P51" s="85"/>
      <c r="Q51" s="85"/>
      <c r="R51" s="85"/>
      <c r="S51" s="85"/>
      <c r="T51" s="85"/>
      <c r="U51" s="98"/>
      <c r="V51" s="85"/>
      <c r="W51" s="85"/>
      <c r="X51" s="85"/>
      <c r="Y51" s="98"/>
    </row>
    <row r="52" spans="1:25" x14ac:dyDescent="0.25">
      <c r="A52" s="80"/>
      <c r="B52" s="80"/>
      <c r="C52" s="80">
        <v>5.5167000000000002</v>
      </c>
      <c r="D52" s="80">
        <v>493</v>
      </c>
      <c r="E52" s="95"/>
      <c r="F52" s="119">
        <f t="shared" si="5"/>
        <v>2719.7330999999999</v>
      </c>
      <c r="G52" s="95"/>
      <c r="H52" s="80"/>
      <c r="I52" s="80"/>
      <c r="J52" s="80"/>
      <c r="K52" s="121" t="s">
        <v>233</v>
      </c>
      <c r="L52" s="119" t="s">
        <v>217</v>
      </c>
      <c r="M52" s="97"/>
      <c r="N52" s="85"/>
      <c r="O52" s="85"/>
      <c r="P52" s="85"/>
      <c r="Q52" s="85"/>
      <c r="R52" s="85"/>
      <c r="S52" s="85"/>
      <c r="T52" s="85"/>
      <c r="U52" s="98"/>
      <c r="V52" s="85"/>
      <c r="W52" s="85"/>
      <c r="X52" s="85"/>
      <c r="Y52" s="98"/>
    </row>
    <row r="53" spans="1:25" x14ac:dyDescent="0.25">
      <c r="A53" s="80"/>
      <c r="B53" s="80"/>
      <c r="C53" s="80">
        <v>1.4833000000000001</v>
      </c>
      <c r="D53" s="80">
        <v>398</v>
      </c>
      <c r="E53" s="95"/>
      <c r="F53" s="119">
        <f t="shared" si="5"/>
        <v>590.35340000000008</v>
      </c>
      <c r="G53" s="95"/>
      <c r="H53" s="80"/>
      <c r="I53" s="80"/>
      <c r="J53" s="80"/>
      <c r="K53" s="121" t="s">
        <v>234</v>
      </c>
      <c r="L53" s="119" t="s">
        <v>235</v>
      </c>
      <c r="M53" s="97"/>
      <c r="N53" s="85"/>
      <c r="O53" s="85"/>
      <c r="P53" s="85"/>
      <c r="Q53" s="85"/>
      <c r="R53" s="85"/>
      <c r="S53" s="85"/>
      <c r="T53" s="85"/>
      <c r="U53" s="98"/>
      <c r="V53" s="85"/>
      <c r="W53" s="85"/>
      <c r="X53" s="85"/>
      <c r="Y53" s="98"/>
    </row>
    <row r="54" spans="1:25" x14ac:dyDescent="0.25">
      <c r="A54" s="80"/>
      <c r="B54" s="80"/>
      <c r="C54" s="80"/>
      <c r="D54" s="80"/>
      <c r="E54" s="95"/>
      <c r="F54" s="80"/>
      <c r="G54" s="95"/>
      <c r="H54" s="80"/>
      <c r="I54" s="80"/>
      <c r="J54" s="80"/>
      <c r="K54" s="96"/>
      <c r="L54" s="122"/>
      <c r="M54" s="97"/>
      <c r="N54" s="85"/>
      <c r="O54" s="85"/>
      <c r="P54" s="85"/>
      <c r="Q54" s="85"/>
      <c r="R54" s="85"/>
      <c r="S54" s="85"/>
      <c r="T54" s="85"/>
      <c r="U54" s="98"/>
      <c r="V54" s="85"/>
      <c r="W54" s="85"/>
      <c r="X54" s="85"/>
      <c r="Y54" s="98"/>
    </row>
    <row r="55" spans="1:25" ht="30" x14ac:dyDescent="0.25">
      <c r="A55" s="92" t="s">
        <v>219</v>
      </c>
      <c r="B55" s="78"/>
      <c r="C55" s="100">
        <f>SUM(C56:C62)</f>
        <v>15.943300000000001</v>
      </c>
      <c r="D55" s="101">
        <f>SUM(D56:D62)</f>
        <v>2617</v>
      </c>
      <c r="E55" s="93"/>
      <c r="F55" s="78">
        <f>SUM(F56:F62)</f>
        <v>4661.5744999999997</v>
      </c>
      <c r="G55" s="93"/>
      <c r="H55" s="78">
        <v>179900</v>
      </c>
      <c r="I55" s="78">
        <f>F55/H55</f>
        <v>2.5912031684269036E-2</v>
      </c>
      <c r="J55" s="78">
        <f t="shared" ref="J55:J63" si="6">D55/H55</f>
        <v>1.4546970539188438E-2</v>
      </c>
      <c r="K55" s="96"/>
      <c r="L55" s="80"/>
      <c r="M55" s="97"/>
      <c r="N55" s="85"/>
      <c r="O55" s="85"/>
      <c r="P55" s="85"/>
      <c r="Q55" s="85"/>
      <c r="R55" s="85"/>
      <c r="S55" s="85"/>
      <c r="T55" s="85"/>
      <c r="U55" s="98"/>
      <c r="V55" s="85"/>
      <c r="W55" s="85"/>
      <c r="X55" s="85"/>
      <c r="Y55" s="98"/>
    </row>
    <row r="56" spans="1:25" x14ac:dyDescent="0.25">
      <c r="A56" s="80">
        <v>2022</v>
      </c>
      <c r="B56" s="80" t="s">
        <v>228</v>
      </c>
      <c r="C56" s="105">
        <v>2.3666999999999998</v>
      </c>
      <c r="D56" s="103">
        <v>652</v>
      </c>
      <c r="E56" s="95"/>
      <c r="F56" s="119">
        <f t="shared" ref="F56:F60" si="7">C56*D56</f>
        <v>1543.0883999999999</v>
      </c>
      <c r="G56" s="95"/>
      <c r="H56" s="80"/>
      <c r="I56" s="80"/>
      <c r="J56" s="80"/>
      <c r="K56" s="121" t="s">
        <v>236</v>
      </c>
      <c r="L56" s="119" t="s">
        <v>214</v>
      </c>
      <c r="M56" s="97"/>
      <c r="N56" s="85"/>
      <c r="O56" s="85"/>
      <c r="P56" s="85"/>
      <c r="Q56" s="85"/>
      <c r="R56" s="85"/>
      <c r="S56" s="85"/>
      <c r="T56" s="85"/>
      <c r="U56" s="98"/>
      <c r="V56" s="85"/>
      <c r="W56" s="85"/>
      <c r="X56" s="85"/>
      <c r="Y56" s="98"/>
    </row>
    <row r="57" spans="1:25" x14ac:dyDescent="0.25">
      <c r="A57" s="80"/>
      <c r="B57" s="80"/>
      <c r="C57" s="105">
        <v>2.31</v>
      </c>
      <c r="D57" s="103">
        <v>230</v>
      </c>
      <c r="E57" s="95"/>
      <c r="F57" s="119">
        <f t="shared" si="7"/>
        <v>531.30000000000007</v>
      </c>
      <c r="G57" s="95"/>
      <c r="H57" s="80"/>
      <c r="I57" s="80"/>
      <c r="J57" s="80"/>
      <c r="K57" s="121" t="s">
        <v>237</v>
      </c>
      <c r="L57" s="119" t="s">
        <v>214</v>
      </c>
      <c r="M57" s="97"/>
      <c r="N57" s="85"/>
      <c r="O57" s="85"/>
      <c r="P57" s="85"/>
      <c r="Q57" s="85"/>
      <c r="R57" s="85"/>
      <c r="S57" s="85"/>
      <c r="T57" s="85"/>
      <c r="U57" s="98"/>
      <c r="V57" s="85"/>
      <c r="W57" s="85"/>
      <c r="X57" s="85"/>
      <c r="Y57" s="98"/>
    </row>
    <row r="58" spans="1:25" x14ac:dyDescent="0.25">
      <c r="A58" s="80"/>
      <c r="B58" s="80"/>
      <c r="C58" s="105">
        <v>0.23330000000000001</v>
      </c>
      <c r="D58" s="103">
        <v>1250</v>
      </c>
      <c r="E58" s="95"/>
      <c r="F58" s="119">
        <f t="shared" si="7"/>
        <v>291.625</v>
      </c>
      <c r="G58" s="95"/>
      <c r="H58" s="80"/>
      <c r="I58" s="80"/>
      <c r="J58" s="80"/>
      <c r="K58" s="121" t="s">
        <v>220</v>
      </c>
      <c r="L58" s="119" t="s">
        <v>214</v>
      </c>
      <c r="M58" s="97"/>
      <c r="N58" s="85"/>
      <c r="O58" s="85"/>
      <c r="P58" s="85"/>
      <c r="Q58" s="85"/>
      <c r="R58" s="85"/>
      <c r="S58" s="85"/>
      <c r="T58" s="85"/>
      <c r="U58" s="98"/>
      <c r="V58" s="85"/>
      <c r="W58" s="85"/>
      <c r="X58" s="85"/>
      <c r="Y58" s="98"/>
    </row>
    <row r="59" spans="1:25" x14ac:dyDescent="0.25">
      <c r="A59" s="80"/>
      <c r="B59" s="80"/>
      <c r="C59" s="105">
        <v>3</v>
      </c>
      <c r="D59" s="103">
        <v>318</v>
      </c>
      <c r="E59" s="95"/>
      <c r="F59" s="119">
        <f t="shared" si="7"/>
        <v>954</v>
      </c>
      <c r="G59" s="95"/>
      <c r="H59" s="80"/>
      <c r="I59" s="80"/>
      <c r="J59" s="80"/>
      <c r="K59" s="121" t="s">
        <v>238</v>
      </c>
      <c r="L59" s="119" t="s">
        <v>239</v>
      </c>
      <c r="M59" s="97"/>
      <c r="N59" s="85"/>
      <c r="O59" s="85"/>
      <c r="P59" s="85"/>
      <c r="Q59" s="85"/>
      <c r="R59" s="85"/>
      <c r="S59" s="85"/>
      <c r="T59" s="85"/>
      <c r="U59" s="98"/>
      <c r="V59" s="85"/>
      <c r="W59" s="85"/>
      <c r="X59" s="85"/>
      <c r="Y59" s="98"/>
    </row>
    <row r="60" spans="1:25" x14ac:dyDescent="0.25">
      <c r="A60" s="80"/>
      <c r="B60" s="80"/>
      <c r="C60" s="105">
        <v>8.0333000000000006</v>
      </c>
      <c r="D60" s="103">
        <v>167</v>
      </c>
      <c r="E60" s="95"/>
      <c r="F60" s="119">
        <f t="shared" si="7"/>
        <v>1341.5611000000001</v>
      </c>
      <c r="G60" s="95"/>
      <c r="H60" s="80"/>
      <c r="I60" s="80"/>
      <c r="J60" s="80"/>
      <c r="K60" s="121" t="s">
        <v>240</v>
      </c>
      <c r="L60" s="119" t="s">
        <v>224</v>
      </c>
      <c r="M60" s="97"/>
      <c r="N60" s="85"/>
      <c r="O60" s="85"/>
      <c r="P60" s="85"/>
      <c r="Q60" s="85"/>
      <c r="R60" s="85"/>
      <c r="S60" s="85"/>
      <c r="T60" s="85"/>
      <c r="U60" s="98"/>
      <c r="V60" s="85"/>
      <c r="W60" s="85"/>
      <c r="X60" s="85"/>
      <c r="Y60" s="98"/>
    </row>
    <row r="61" spans="1:25" x14ac:dyDescent="0.25">
      <c r="A61" s="80"/>
      <c r="B61" s="80"/>
      <c r="C61" s="102"/>
      <c r="D61" s="103"/>
      <c r="E61" s="95"/>
      <c r="F61" s="80"/>
      <c r="G61" s="95"/>
      <c r="H61" s="80"/>
      <c r="I61" s="80"/>
      <c r="J61" s="80"/>
      <c r="K61" s="96"/>
      <c r="L61" s="80"/>
      <c r="M61" s="97"/>
      <c r="N61" s="85"/>
      <c r="O61" s="85"/>
      <c r="P61" s="85"/>
      <c r="Q61" s="85"/>
      <c r="R61" s="85"/>
      <c r="S61" s="85"/>
      <c r="T61" s="85"/>
      <c r="U61" s="98"/>
      <c r="V61" s="85"/>
      <c r="W61" s="85"/>
      <c r="X61" s="85"/>
      <c r="Y61" s="98"/>
    </row>
    <row r="62" spans="1:25" x14ac:dyDescent="0.25">
      <c r="A62" s="80"/>
      <c r="B62" s="80"/>
      <c r="C62" s="102"/>
      <c r="D62" s="103"/>
      <c r="E62" s="95"/>
      <c r="F62" s="80"/>
      <c r="G62" s="95"/>
      <c r="H62" s="80"/>
      <c r="I62" s="80"/>
      <c r="J62" s="80"/>
      <c r="K62" s="96"/>
      <c r="L62" s="80"/>
      <c r="M62" s="97"/>
      <c r="N62" s="85"/>
      <c r="O62" s="85"/>
      <c r="P62" s="85"/>
      <c r="Q62" s="85"/>
      <c r="R62" s="85"/>
      <c r="S62" s="85"/>
      <c r="T62" s="85"/>
      <c r="U62" s="98"/>
      <c r="V62" s="85"/>
      <c r="W62" s="85"/>
      <c r="X62" s="85"/>
      <c r="Y62" s="98"/>
    </row>
    <row r="63" spans="1:25" ht="30" x14ac:dyDescent="0.25">
      <c r="A63" s="92" t="s">
        <v>222</v>
      </c>
      <c r="B63" s="78"/>
      <c r="C63" s="104">
        <f>SUM(C64:C65)</f>
        <v>5.7</v>
      </c>
      <c r="D63" s="101">
        <f>SUM(D64:D65)</f>
        <v>228</v>
      </c>
      <c r="E63" s="93"/>
      <c r="F63" s="78">
        <f>SUM(F64:F65)</f>
        <v>1299.6000000000001</v>
      </c>
      <c r="G63" s="93"/>
      <c r="H63" s="78">
        <v>168657</v>
      </c>
      <c r="I63" s="82">
        <f>F63/H63</f>
        <v>7.7055799640690882E-3</v>
      </c>
      <c r="J63" s="82">
        <f t="shared" si="6"/>
        <v>1.3518561340472083E-3</v>
      </c>
      <c r="K63" s="96"/>
      <c r="L63" s="80"/>
      <c r="M63" s="97"/>
      <c r="N63" s="85"/>
      <c r="O63" s="85"/>
      <c r="P63" s="85"/>
      <c r="Q63" s="85"/>
      <c r="R63" s="85"/>
      <c r="S63" s="85"/>
      <c r="T63" s="85"/>
      <c r="U63" s="98"/>
      <c r="V63" s="85"/>
      <c r="W63" s="85"/>
      <c r="X63" s="85"/>
      <c r="Y63" s="98"/>
    </row>
    <row r="64" spans="1:25" x14ac:dyDescent="0.25">
      <c r="A64" s="80">
        <v>2021</v>
      </c>
      <c r="B64" s="80" t="s">
        <v>228</v>
      </c>
      <c r="C64" s="105">
        <v>5.7</v>
      </c>
      <c r="D64" s="103">
        <v>228</v>
      </c>
      <c r="E64" s="95"/>
      <c r="F64" s="119">
        <f>C64*D64</f>
        <v>1299.6000000000001</v>
      </c>
      <c r="G64" s="95"/>
      <c r="H64" s="80"/>
      <c r="I64" s="80"/>
      <c r="J64" s="80"/>
      <c r="K64" s="123" t="s">
        <v>241</v>
      </c>
      <c r="L64" s="119" t="s">
        <v>242</v>
      </c>
      <c r="M64" s="107"/>
      <c r="N64" s="85"/>
      <c r="O64" s="85"/>
      <c r="P64" s="85"/>
      <c r="Q64" s="85"/>
      <c r="R64" s="85"/>
      <c r="S64" s="85"/>
      <c r="T64" s="85"/>
      <c r="U64" s="98"/>
      <c r="V64" s="85"/>
      <c r="W64" s="85"/>
      <c r="X64" s="85"/>
      <c r="Y64" s="98"/>
    </row>
    <row r="65" spans="1:25" x14ac:dyDescent="0.25">
      <c r="A65" s="80"/>
      <c r="B65" s="80"/>
      <c r="C65" s="105"/>
      <c r="D65" s="103"/>
      <c r="E65" s="80"/>
      <c r="F65" s="80"/>
      <c r="G65" s="80"/>
      <c r="H65" s="80"/>
      <c r="I65" s="80"/>
      <c r="J65" s="80"/>
      <c r="K65" s="106"/>
      <c r="L65" s="80"/>
      <c r="M65" s="115"/>
      <c r="N65" s="116"/>
      <c r="O65" s="116"/>
      <c r="P65" s="116"/>
      <c r="Q65" s="116"/>
      <c r="R65" s="116"/>
      <c r="S65" s="116"/>
      <c r="T65" s="116"/>
      <c r="U65" s="116"/>
      <c r="V65" s="116"/>
      <c r="W65" s="116"/>
      <c r="X65" s="116"/>
      <c r="Y65" s="116"/>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2"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570312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74</v>
      </c>
    </row>
    <row r="4" spans="1:28" s="2" customFormat="1" ht="15.75" x14ac:dyDescent="0.2">
      <c r="A4" s="6"/>
      <c r="B4" s="6"/>
    </row>
    <row r="5" spans="1:28" s="2" customFormat="1" ht="15.75" x14ac:dyDescent="0.2">
      <c r="A5" s="382" t="str">
        <f>'1. паспорт местоположение'!A5:C5</f>
        <v>Год раскрытия информации: 2026 год</v>
      </c>
      <c r="B5" s="382"/>
      <c r="C5" s="382"/>
      <c r="D5" s="382"/>
      <c r="E5" s="382"/>
      <c r="F5" s="382"/>
      <c r="G5" s="382"/>
      <c r="H5" s="382"/>
      <c r="I5" s="382"/>
      <c r="J5" s="382"/>
      <c r="K5" s="382"/>
      <c r="L5" s="382"/>
      <c r="M5" s="382"/>
      <c r="N5" s="382"/>
      <c r="O5" s="382"/>
      <c r="P5" s="62"/>
      <c r="Q5" s="62"/>
      <c r="R5" s="62"/>
      <c r="S5" s="62"/>
      <c r="T5" s="62"/>
      <c r="U5" s="62"/>
      <c r="V5" s="62"/>
      <c r="W5" s="62"/>
      <c r="X5" s="62"/>
      <c r="Y5" s="62"/>
      <c r="Z5" s="62"/>
      <c r="AA5" s="62"/>
      <c r="AB5" s="62"/>
    </row>
    <row r="6" spans="1:28" s="2" customFormat="1" ht="15.75" x14ac:dyDescent="0.2">
      <c r="A6" s="6"/>
      <c r="B6" s="6"/>
    </row>
    <row r="7" spans="1:28" s="2" customFormat="1" ht="18.75" x14ac:dyDescent="0.2">
      <c r="A7" s="383" t="s">
        <v>3</v>
      </c>
      <c r="B7" s="383"/>
      <c r="C7" s="383"/>
      <c r="D7" s="383"/>
      <c r="E7" s="383"/>
      <c r="F7" s="383"/>
      <c r="G7" s="383"/>
      <c r="H7" s="383"/>
      <c r="I7" s="383"/>
      <c r="J7" s="383"/>
      <c r="K7" s="383"/>
      <c r="L7" s="383"/>
      <c r="M7" s="383"/>
      <c r="N7" s="383"/>
      <c r="O7" s="383"/>
      <c r="P7" s="10"/>
      <c r="Q7" s="10"/>
      <c r="R7" s="10"/>
      <c r="S7" s="10"/>
      <c r="T7" s="10"/>
      <c r="U7" s="10"/>
      <c r="V7" s="10"/>
      <c r="W7" s="10"/>
      <c r="X7" s="10"/>
      <c r="Y7" s="10"/>
      <c r="Z7" s="10"/>
    </row>
    <row r="8" spans="1:28" s="2" customFormat="1" ht="18.75" x14ac:dyDescent="0.2">
      <c r="A8" s="383"/>
      <c r="B8" s="383"/>
      <c r="C8" s="383"/>
      <c r="D8" s="383"/>
      <c r="E8" s="383"/>
      <c r="F8" s="383"/>
      <c r="G8" s="383"/>
      <c r="H8" s="383"/>
      <c r="I8" s="383"/>
      <c r="J8" s="383"/>
      <c r="K8" s="383"/>
      <c r="L8" s="383"/>
      <c r="M8" s="383"/>
      <c r="N8" s="383"/>
      <c r="O8" s="383"/>
      <c r="P8" s="10"/>
      <c r="Q8" s="10"/>
      <c r="R8" s="10"/>
      <c r="S8" s="10"/>
      <c r="T8" s="10"/>
      <c r="U8" s="10"/>
      <c r="V8" s="10"/>
      <c r="W8" s="10"/>
      <c r="X8" s="10"/>
      <c r="Y8" s="10"/>
      <c r="Z8" s="10"/>
    </row>
    <row r="9" spans="1:28" s="2" customFormat="1" ht="18.75" x14ac:dyDescent="0.2">
      <c r="A9" s="384" t="str">
        <f>'1. паспорт местоположение'!A9:C9</f>
        <v>Акционерное общество "Россети Янтарь" ДЗО  ПАО "Россети"</v>
      </c>
      <c r="B9" s="384"/>
      <c r="C9" s="384"/>
      <c r="D9" s="384"/>
      <c r="E9" s="384"/>
      <c r="F9" s="384"/>
      <c r="G9" s="384"/>
      <c r="H9" s="384"/>
      <c r="I9" s="384"/>
      <c r="J9" s="384"/>
      <c r="K9" s="384"/>
      <c r="L9" s="384"/>
      <c r="M9" s="384"/>
      <c r="N9" s="384"/>
      <c r="O9" s="384"/>
      <c r="P9" s="10"/>
      <c r="Q9" s="10"/>
      <c r="R9" s="10"/>
      <c r="S9" s="10"/>
      <c r="T9" s="10"/>
      <c r="U9" s="10"/>
      <c r="V9" s="10"/>
      <c r="W9" s="10"/>
      <c r="X9" s="10"/>
      <c r="Y9" s="10"/>
      <c r="Z9" s="10"/>
    </row>
    <row r="10" spans="1:28" s="2" customFormat="1" ht="18.75" x14ac:dyDescent="0.2">
      <c r="A10" s="385" t="s">
        <v>5</v>
      </c>
      <c r="B10" s="385"/>
      <c r="C10" s="385"/>
      <c r="D10" s="385"/>
      <c r="E10" s="385"/>
      <c r="F10" s="385"/>
      <c r="G10" s="385"/>
      <c r="H10" s="385"/>
      <c r="I10" s="385"/>
      <c r="J10" s="385"/>
      <c r="K10" s="385"/>
      <c r="L10" s="385"/>
      <c r="M10" s="385"/>
      <c r="N10" s="385"/>
      <c r="O10" s="385"/>
      <c r="P10" s="10"/>
      <c r="Q10" s="10"/>
      <c r="R10" s="10"/>
      <c r="S10" s="10"/>
      <c r="T10" s="10"/>
      <c r="U10" s="10"/>
      <c r="V10" s="10"/>
      <c r="W10" s="10"/>
      <c r="X10" s="10"/>
      <c r="Y10" s="10"/>
      <c r="Z10" s="10"/>
    </row>
    <row r="11" spans="1:28" s="2" customFormat="1" ht="18.75" x14ac:dyDescent="0.2">
      <c r="A11" s="383"/>
      <c r="B11" s="383"/>
      <c r="C11" s="383"/>
      <c r="D11" s="383"/>
      <c r="E11" s="383"/>
      <c r="F11" s="383"/>
      <c r="G11" s="383"/>
      <c r="H11" s="383"/>
      <c r="I11" s="383"/>
      <c r="J11" s="383"/>
      <c r="K11" s="383"/>
      <c r="L11" s="383"/>
      <c r="M11" s="383"/>
      <c r="N11" s="383"/>
      <c r="O11" s="383"/>
      <c r="P11" s="10"/>
      <c r="Q11" s="10"/>
      <c r="R11" s="10"/>
      <c r="S11" s="10"/>
      <c r="T11" s="10"/>
      <c r="U11" s="10"/>
      <c r="V11" s="10"/>
      <c r="W11" s="10"/>
      <c r="X11" s="10"/>
      <c r="Y11" s="10"/>
      <c r="Z11" s="10"/>
    </row>
    <row r="12" spans="1:28" s="2" customFormat="1" ht="18.75" x14ac:dyDescent="0.2">
      <c r="A12" s="384" t="str">
        <f>'1. паспорт местоположение'!A12:C12</f>
        <v>O_24-0200</v>
      </c>
      <c r="B12" s="384"/>
      <c r="C12" s="384"/>
      <c r="D12" s="384"/>
      <c r="E12" s="384"/>
      <c r="F12" s="384"/>
      <c r="G12" s="384"/>
      <c r="H12" s="384"/>
      <c r="I12" s="384"/>
      <c r="J12" s="384"/>
      <c r="K12" s="384"/>
      <c r="L12" s="384"/>
      <c r="M12" s="384"/>
      <c r="N12" s="384"/>
      <c r="O12" s="384"/>
      <c r="P12" s="10"/>
      <c r="Q12" s="10"/>
      <c r="R12" s="10"/>
      <c r="S12" s="10"/>
      <c r="T12" s="10"/>
      <c r="U12" s="10"/>
      <c r="V12" s="10"/>
      <c r="W12" s="10"/>
      <c r="X12" s="10"/>
      <c r="Y12" s="10"/>
      <c r="Z12" s="10"/>
    </row>
    <row r="13" spans="1:28" s="2" customFormat="1" ht="18.75" x14ac:dyDescent="0.2">
      <c r="A13" s="385" t="s">
        <v>7</v>
      </c>
      <c r="B13" s="385"/>
      <c r="C13" s="385"/>
      <c r="D13" s="385"/>
      <c r="E13" s="385"/>
      <c r="F13" s="385"/>
      <c r="G13" s="385"/>
      <c r="H13" s="385"/>
      <c r="I13" s="385"/>
      <c r="J13" s="385"/>
      <c r="K13" s="385"/>
      <c r="L13" s="385"/>
      <c r="M13" s="385"/>
      <c r="N13" s="385"/>
      <c r="O13" s="385"/>
      <c r="P13" s="10"/>
      <c r="Q13" s="10"/>
      <c r="R13" s="10"/>
      <c r="S13" s="10"/>
      <c r="T13" s="10"/>
      <c r="U13" s="10"/>
      <c r="V13" s="10"/>
      <c r="W13" s="10"/>
      <c r="X13" s="10"/>
      <c r="Y13" s="10"/>
      <c r="Z13" s="10"/>
    </row>
    <row r="14" spans="1:28" s="2" customFormat="1" ht="15.75" customHeight="1" x14ac:dyDescent="0.2">
      <c r="A14" s="391"/>
      <c r="B14" s="391"/>
      <c r="C14" s="391"/>
      <c r="D14" s="391"/>
      <c r="E14" s="391"/>
      <c r="F14" s="391"/>
      <c r="G14" s="391"/>
      <c r="H14" s="391"/>
      <c r="I14" s="391"/>
      <c r="J14" s="391"/>
      <c r="K14" s="391"/>
      <c r="L14" s="391"/>
      <c r="M14" s="391"/>
      <c r="N14" s="391"/>
      <c r="O14" s="391"/>
      <c r="P14" s="13"/>
      <c r="Q14" s="13"/>
      <c r="R14" s="13"/>
      <c r="S14" s="13"/>
      <c r="T14" s="13"/>
      <c r="U14" s="13"/>
      <c r="V14" s="13"/>
      <c r="W14" s="13"/>
      <c r="X14" s="13"/>
      <c r="Y14" s="13"/>
      <c r="Z14" s="13"/>
    </row>
    <row r="15" spans="1:28" s="14" customFormat="1" ht="15.75" x14ac:dyDescent="0.2">
      <c r="A15" s="384" t="str">
        <f>'1. паспорт местоположение'!A15:C15</f>
        <v>Модернизация ТП 15/0,4 кВ 148-29 (инв. No5142304)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v>
      </c>
      <c r="B15" s="384"/>
      <c r="C15" s="384"/>
      <c r="D15" s="384"/>
      <c r="E15" s="384"/>
      <c r="F15" s="384"/>
      <c r="G15" s="384"/>
      <c r="H15" s="384"/>
      <c r="I15" s="384"/>
      <c r="J15" s="384"/>
      <c r="K15" s="384"/>
      <c r="L15" s="384"/>
      <c r="M15" s="384"/>
      <c r="N15" s="384"/>
      <c r="O15" s="384"/>
      <c r="P15" s="11"/>
      <c r="Q15" s="11"/>
      <c r="R15" s="11"/>
      <c r="S15" s="11"/>
      <c r="T15" s="11"/>
      <c r="U15" s="11"/>
      <c r="V15" s="11"/>
      <c r="W15" s="11"/>
      <c r="X15" s="11"/>
      <c r="Y15" s="11"/>
      <c r="Z15" s="11"/>
    </row>
    <row r="16" spans="1:28" s="14" customFormat="1" ht="15" customHeight="1" x14ac:dyDescent="0.2">
      <c r="A16" s="385" t="s">
        <v>9</v>
      </c>
      <c r="B16" s="385"/>
      <c r="C16" s="385"/>
      <c r="D16" s="385"/>
      <c r="E16" s="385"/>
      <c r="F16" s="385"/>
      <c r="G16" s="385"/>
      <c r="H16" s="385"/>
      <c r="I16" s="385"/>
      <c r="J16" s="385"/>
      <c r="K16" s="385"/>
      <c r="L16" s="385"/>
      <c r="M16" s="385"/>
      <c r="N16" s="385"/>
      <c r="O16" s="385"/>
      <c r="P16" s="12"/>
      <c r="Q16" s="12"/>
      <c r="R16" s="12"/>
      <c r="S16" s="12"/>
      <c r="T16" s="12"/>
      <c r="U16" s="12"/>
      <c r="V16" s="12"/>
      <c r="W16" s="12"/>
      <c r="X16" s="12"/>
      <c r="Y16" s="12"/>
      <c r="Z16" s="12"/>
    </row>
    <row r="17" spans="1:26" s="14" customFormat="1" ht="15" customHeight="1" x14ac:dyDescent="0.2">
      <c r="A17" s="391"/>
      <c r="B17" s="391"/>
      <c r="C17" s="391"/>
      <c r="D17" s="391"/>
      <c r="E17" s="391"/>
      <c r="F17" s="391"/>
      <c r="G17" s="391"/>
      <c r="H17" s="391"/>
      <c r="I17" s="391"/>
      <c r="J17" s="391"/>
      <c r="K17" s="391"/>
      <c r="L17" s="391"/>
      <c r="M17" s="391"/>
      <c r="N17" s="391"/>
      <c r="O17" s="391"/>
      <c r="P17" s="13"/>
      <c r="Q17" s="13"/>
      <c r="R17" s="13"/>
      <c r="S17" s="13"/>
      <c r="T17" s="13"/>
      <c r="U17" s="13"/>
      <c r="V17" s="13"/>
      <c r="W17" s="13"/>
    </row>
    <row r="18" spans="1:26" s="14" customFormat="1" ht="91.5" customHeight="1" x14ac:dyDescent="0.2">
      <c r="A18" s="422" t="s">
        <v>243</v>
      </c>
      <c r="B18" s="422"/>
      <c r="C18" s="422"/>
      <c r="D18" s="422"/>
      <c r="E18" s="422"/>
      <c r="F18" s="422"/>
      <c r="G18" s="422"/>
      <c r="H18" s="422"/>
      <c r="I18" s="422"/>
      <c r="J18" s="422"/>
      <c r="K18" s="422"/>
      <c r="L18" s="422"/>
      <c r="M18" s="422"/>
      <c r="N18" s="422"/>
      <c r="O18" s="422"/>
      <c r="P18" s="15"/>
      <c r="Q18" s="15"/>
      <c r="R18" s="15"/>
      <c r="S18" s="15"/>
      <c r="T18" s="15"/>
      <c r="U18" s="15"/>
      <c r="V18" s="15"/>
      <c r="W18" s="15"/>
      <c r="X18" s="15"/>
      <c r="Y18" s="15"/>
      <c r="Z18" s="15"/>
    </row>
    <row r="19" spans="1:26" s="14" customFormat="1" ht="78" customHeight="1" x14ac:dyDescent="0.2">
      <c r="A19" s="394" t="s">
        <v>11</v>
      </c>
      <c r="B19" s="394" t="s">
        <v>244</v>
      </c>
      <c r="C19" s="394" t="s">
        <v>245</v>
      </c>
      <c r="D19" s="394" t="s">
        <v>246</v>
      </c>
      <c r="E19" s="423" t="s">
        <v>247</v>
      </c>
      <c r="F19" s="424"/>
      <c r="G19" s="424"/>
      <c r="H19" s="424"/>
      <c r="I19" s="425"/>
      <c r="J19" s="394" t="s">
        <v>248</v>
      </c>
      <c r="K19" s="394"/>
      <c r="L19" s="394"/>
      <c r="M19" s="394"/>
      <c r="N19" s="394"/>
      <c r="O19" s="394"/>
      <c r="P19" s="13"/>
      <c r="Q19" s="13"/>
      <c r="R19" s="13"/>
      <c r="S19" s="13"/>
      <c r="T19" s="13"/>
      <c r="U19" s="13"/>
      <c r="V19" s="13"/>
      <c r="W19" s="13"/>
    </row>
    <row r="20" spans="1:26" s="14" customFormat="1" ht="51" customHeight="1" x14ac:dyDescent="0.2">
      <c r="A20" s="394"/>
      <c r="B20" s="394"/>
      <c r="C20" s="394"/>
      <c r="D20" s="394"/>
      <c r="E20" s="32" t="s">
        <v>249</v>
      </c>
      <c r="F20" s="32" t="s">
        <v>250</v>
      </c>
      <c r="G20" s="32" t="s">
        <v>251</v>
      </c>
      <c r="H20" s="32" t="s">
        <v>252</v>
      </c>
      <c r="I20" s="32" t="s">
        <v>253</v>
      </c>
      <c r="J20" s="32">
        <v>2024</v>
      </c>
      <c r="K20" s="32">
        <v>2025</v>
      </c>
      <c r="L20" s="32">
        <v>2026</v>
      </c>
      <c r="M20" s="32">
        <v>2027</v>
      </c>
      <c r="N20" s="32">
        <v>2028</v>
      </c>
      <c r="O20" s="32">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7">
        <v>11</v>
      </c>
      <c r="L21" s="17">
        <v>12</v>
      </c>
      <c r="M21" s="17">
        <v>13</v>
      </c>
      <c r="N21" s="17">
        <v>14</v>
      </c>
      <c r="O21" s="17">
        <v>15</v>
      </c>
      <c r="P21" s="13"/>
      <c r="Q21" s="13"/>
      <c r="R21" s="13"/>
      <c r="S21" s="13"/>
      <c r="T21" s="13"/>
      <c r="U21" s="13"/>
      <c r="V21" s="13"/>
      <c r="W21" s="13"/>
    </row>
    <row r="22" spans="1:26" s="14" customFormat="1" ht="33" customHeight="1" x14ac:dyDescent="0.2">
      <c r="A22" s="25" t="s">
        <v>14</v>
      </c>
      <c r="B22" s="379">
        <v>2026</v>
      </c>
      <c r="C22" s="63">
        <v>0</v>
      </c>
      <c r="D22" s="63">
        <v>0</v>
      </c>
      <c r="E22" s="63">
        <v>0</v>
      </c>
      <c r="F22" s="63">
        <v>0</v>
      </c>
      <c r="G22" s="63">
        <v>0</v>
      </c>
      <c r="H22" s="63">
        <v>0</v>
      </c>
      <c r="I22" s="63">
        <v>0</v>
      </c>
      <c r="J22" s="124">
        <v>0</v>
      </c>
      <c r="K22" s="124">
        <v>0</v>
      </c>
      <c r="L22" s="124">
        <v>0</v>
      </c>
      <c r="M22" s="124">
        <v>0</v>
      </c>
      <c r="N22" s="125">
        <v>0</v>
      </c>
      <c r="O22" s="125">
        <v>0</v>
      </c>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5" workbookViewId="0">
      <selection activeCell="A98" sqref="A98:XFD144"/>
    </sheetView>
  </sheetViews>
  <sheetFormatPr defaultColWidth="9.140625" defaultRowHeight="15.75" x14ac:dyDescent="0.2"/>
  <cols>
    <col min="1" max="1" width="61.7109375" style="127" customWidth="1"/>
    <col min="2" max="2" width="18.5703125" style="128" customWidth="1"/>
    <col min="3" max="13" width="16.85546875" style="128" customWidth="1"/>
    <col min="14" max="42" width="16.85546875" style="128" hidden="1" customWidth="1"/>
    <col min="43" max="44" width="16.85546875" style="129" hidden="1" customWidth="1"/>
    <col min="45" max="45" width="16.85546875" style="129" customWidth="1"/>
    <col min="46" max="51" width="16.85546875" style="126" customWidth="1"/>
    <col min="52" max="256" width="9.140625" style="126"/>
    <col min="257" max="257" width="61.7109375" style="126" customWidth="1"/>
    <col min="258" max="258" width="18.5703125" style="126" customWidth="1"/>
    <col min="259" max="298" width="16.85546875" style="126" customWidth="1"/>
    <col min="299" max="300" width="18.5703125" style="126" customWidth="1"/>
    <col min="301" max="301" width="21.7109375" style="126" customWidth="1"/>
    <col min="302" max="512" width="9.140625" style="126"/>
    <col min="513" max="513" width="61.7109375" style="126" customWidth="1"/>
    <col min="514" max="514" width="18.5703125" style="126" customWidth="1"/>
    <col min="515" max="554" width="16.85546875" style="126" customWidth="1"/>
    <col min="555" max="556" width="18.5703125" style="126" customWidth="1"/>
    <col min="557" max="557" width="21.7109375" style="126" customWidth="1"/>
    <col min="558" max="768" width="9.140625" style="126"/>
    <col min="769" max="769" width="61.7109375" style="126" customWidth="1"/>
    <col min="770" max="770" width="18.5703125" style="126" customWidth="1"/>
    <col min="771" max="810" width="16.85546875" style="126" customWidth="1"/>
    <col min="811" max="812" width="18.5703125" style="126" customWidth="1"/>
    <col min="813" max="813" width="21.7109375" style="126" customWidth="1"/>
    <col min="814" max="1024" width="9.140625" style="126"/>
    <col min="1025" max="1025" width="61.7109375" style="126" customWidth="1"/>
    <col min="1026" max="1026" width="18.5703125" style="126" customWidth="1"/>
    <col min="1027" max="1066" width="16.85546875" style="126" customWidth="1"/>
    <col min="1067" max="1068" width="18.5703125" style="126" customWidth="1"/>
    <col min="1069" max="1069" width="21.7109375" style="126" customWidth="1"/>
    <col min="1070" max="1280" width="9.140625" style="126"/>
    <col min="1281" max="1281" width="61.7109375" style="126" customWidth="1"/>
    <col min="1282" max="1282" width="18.5703125" style="126" customWidth="1"/>
    <col min="1283" max="1322" width="16.85546875" style="126" customWidth="1"/>
    <col min="1323" max="1324" width="18.5703125" style="126" customWidth="1"/>
    <col min="1325" max="1325" width="21.7109375" style="126" customWidth="1"/>
    <col min="1326" max="1536" width="9.140625" style="126"/>
    <col min="1537" max="1537" width="61.7109375" style="126" customWidth="1"/>
    <col min="1538" max="1538" width="18.5703125" style="126" customWidth="1"/>
    <col min="1539" max="1578" width="16.85546875" style="126" customWidth="1"/>
    <col min="1579" max="1580" width="18.5703125" style="126" customWidth="1"/>
    <col min="1581" max="1581" width="21.7109375" style="126" customWidth="1"/>
    <col min="1582" max="1792" width="9.140625" style="126"/>
    <col min="1793" max="1793" width="61.7109375" style="126" customWidth="1"/>
    <col min="1794" max="1794" width="18.5703125" style="126" customWidth="1"/>
    <col min="1795" max="1834" width="16.85546875" style="126" customWidth="1"/>
    <col min="1835" max="1836" width="18.5703125" style="126" customWidth="1"/>
    <col min="1837" max="1837" width="21.7109375" style="126" customWidth="1"/>
    <col min="1838" max="2048" width="9.140625" style="126"/>
    <col min="2049" max="2049" width="61.7109375" style="126" customWidth="1"/>
    <col min="2050" max="2050" width="18.5703125" style="126" customWidth="1"/>
    <col min="2051" max="2090" width="16.85546875" style="126" customWidth="1"/>
    <col min="2091" max="2092" width="18.5703125" style="126" customWidth="1"/>
    <col min="2093" max="2093" width="21.7109375" style="126" customWidth="1"/>
    <col min="2094" max="2304" width="9.140625" style="126"/>
    <col min="2305" max="2305" width="61.7109375" style="126" customWidth="1"/>
    <col min="2306" max="2306" width="18.5703125" style="126" customWidth="1"/>
    <col min="2307" max="2346" width="16.85546875" style="126" customWidth="1"/>
    <col min="2347" max="2348" width="18.5703125" style="126" customWidth="1"/>
    <col min="2349" max="2349" width="21.7109375" style="126" customWidth="1"/>
    <col min="2350" max="2560" width="9.140625" style="126"/>
    <col min="2561" max="2561" width="61.7109375" style="126" customWidth="1"/>
    <col min="2562" max="2562" width="18.5703125" style="126" customWidth="1"/>
    <col min="2563" max="2602" width="16.85546875" style="126" customWidth="1"/>
    <col min="2603" max="2604" width="18.5703125" style="126" customWidth="1"/>
    <col min="2605" max="2605" width="21.7109375" style="126" customWidth="1"/>
    <col min="2606" max="2816" width="9.140625" style="126"/>
    <col min="2817" max="2817" width="61.7109375" style="126" customWidth="1"/>
    <col min="2818" max="2818" width="18.5703125" style="126" customWidth="1"/>
    <col min="2819" max="2858" width="16.85546875" style="126" customWidth="1"/>
    <col min="2859" max="2860" width="18.5703125" style="126" customWidth="1"/>
    <col min="2861" max="2861" width="21.7109375" style="126" customWidth="1"/>
    <col min="2862" max="3072" width="9.140625" style="126"/>
    <col min="3073" max="3073" width="61.7109375" style="126" customWidth="1"/>
    <col min="3074" max="3074" width="18.5703125" style="126" customWidth="1"/>
    <col min="3075" max="3114" width="16.85546875" style="126" customWidth="1"/>
    <col min="3115" max="3116" width="18.5703125" style="126" customWidth="1"/>
    <col min="3117" max="3117" width="21.7109375" style="126" customWidth="1"/>
    <col min="3118" max="3328" width="9.140625" style="126"/>
    <col min="3329" max="3329" width="61.7109375" style="126" customWidth="1"/>
    <col min="3330" max="3330" width="18.5703125" style="126" customWidth="1"/>
    <col min="3331" max="3370" width="16.85546875" style="126" customWidth="1"/>
    <col min="3371" max="3372" width="18.5703125" style="126" customWidth="1"/>
    <col min="3373" max="3373" width="21.7109375" style="126" customWidth="1"/>
    <col min="3374" max="3584" width="9.140625" style="126"/>
    <col min="3585" max="3585" width="61.7109375" style="126" customWidth="1"/>
    <col min="3586" max="3586" width="18.5703125" style="126" customWidth="1"/>
    <col min="3587" max="3626" width="16.85546875" style="126" customWidth="1"/>
    <col min="3627" max="3628" width="18.5703125" style="126" customWidth="1"/>
    <col min="3629" max="3629" width="21.7109375" style="126" customWidth="1"/>
    <col min="3630" max="3840" width="9.140625" style="126"/>
    <col min="3841" max="3841" width="61.7109375" style="126" customWidth="1"/>
    <col min="3842" max="3842" width="18.5703125" style="126" customWidth="1"/>
    <col min="3843" max="3882" width="16.85546875" style="126" customWidth="1"/>
    <col min="3883" max="3884" width="18.5703125" style="126" customWidth="1"/>
    <col min="3885" max="3885" width="21.7109375" style="126" customWidth="1"/>
    <col min="3886" max="4096" width="9.140625" style="126"/>
    <col min="4097" max="4097" width="61.7109375" style="126" customWidth="1"/>
    <col min="4098" max="4098" width="18.5703125" style="126" customWidth="1"/>
    <col min="4099" max="4138" width="16.85546875" style="126" customWidth="1"/>
    <col min="4139" max="4140" width="18.5703125" style="126" customWidth="1"/>
    <col min="4141" max="4141" width="21.7109375" style="126" customWidth="1"/>
    <col min="4142" max="4352" width="9.140625" style="126"/>
    <col min="4353" max="4353" width="61.7109375" style="126" customWidth="1"/>
    <col min="4354" max="4354" width="18.5703125" style="126" customWidth="1"/>
    <col min="4355" max="4394" width="16.85546875" style="126" customWidth="1"/>
    <col min="4395" max="4396" width="18.5703125" style="126" customWidth="1"/>
    <col min="4397" max="4397" width="21.7109375" style="126" customWidth="1"/>
    <col min="4398" max="4608" width="9.140625" style="126"/>
    <col min="4609" max="4609" width="61.7109375" style="126" customWidth="1"/>
    <col min="4610" max="4610" width="18.5703125" style="126" customWidth="1"/>
    <col min="4611" max="4650" width="16.85546875" style="126" customWidth="1"/>
    <col min="4651" max="4652" width="18.5703125" style="126" customWidth="1"/>
    <col min="4653" max="4653" width="21.7109375" style="126" customWidth="1"/>
    <col min="4654" max="4864" width="9.140625" style="126"/>
    <col min="4865" max="4865" width="61.7109375" style="126" customWidth="1"/>
    <col min="4866" max="4866" width="18.5703125" style="126" customWidth="1"/>
    <col min="4867" max="4906" width="16.85546875" style="126" customWidth="1"/>
    <col min="4907" max="4908" width="18.5703125" style="126" customWidth="1"/>
    <col min="4909" max="4909" width="21.7109375" style="126" customWidth="1"/>
    <col min="4910" max="5120" width="9.140625" style="126"/>
    <col min="5121" max="5121" width="61.7109375" style="126" customWidth="1"/>
    <col min="5122" max="5122" width="18.5703125" style="126" customWidth="1"/>
    <col min="5123" max="5162" width="16.85546875" style="126" customWidth="1"/>
    <col min="5163" max="5164" width="18.5703125" style="126" customWidth="1"/>
    <col min="5165" max="5165" width="21.7109375" style="126" customWidth="1"/>
    <col min="5166" max="5376" width="9.140625" style="126"/>
    <col min="5377" max="5377" width="61.7109375" style="126" customWidth="1"/>
    <col min="5378" max="5378" width="18.5703125" style="126" customWidth="1"/>
    <col min="5379" max="5418" width="16.85546875" style="126" customWidth="1"/>
    <col min="5419" max="5420" width="18.5703125" style="126" customWidth="1"/>
    <col min="5421" max="5421" width="21.7109375" style="126" customWidth="1"/>
    <col min="5422" max="5632" width="9.140625" style="126"/>
    <col min="5633" max="5633" width="61.7109375" style="126" customWidth="1"/>
    <col min="5634" max="5634" width="18.5703125" style="126" customWidth="1"/>
    <col min="5635" max="5674" width="16.85546875" style="126" customWidth="1"/>
    <col min="5675" max="5676" width="18.5703125" style="126" customWidth="1"/>
    <col min="5677" max="5677" width="21.7109375" style="126" customWidth="1"/>
    <col min="5678" max="5888" width="9.140625" style="126"/>
    <col min="5889" max="5889" width="61.7109375" style="126" customWidth="1"/>
    <col min="5890" max="5890" width="18.5703125" style="126" customWidth="1"/>
    <col min="5891" max="5930" width="16.85546875" style="126" customWidth="1"/>
    <col min="5931" max="5932" width="18.5703125" style="126" customWidth="1"/>
    <col min="5933" max="5933" width="21.7109375" style="126" customWidth="1"/>
    <col min="5934" max="6144" width="9.140625" style="126"/>
    <col min="6145" max="6145" width="61.7109375" style="126" customWidth="1"/>
    <col min="6146" max="6146" width="18.5703125" style="126" customWidth="1"/>
    <col min="6147" max="6186" width="16.85546875" style="126" customWidth="1"/>
    <col min="6187" max="6188" width="18.5703125" style="126" customWidth="1"/>
    <col min="6189" max="6189" width="21.7109375" style="126" customWidth="1"/>
    <col min="6190" max="6400" width="9.140625" style="126"/>
    <col min="6401" max="6401" width="61.7109375" style="126" customWidth="1"/>
    <col min="6402" max="6402" width="18.5703125" style="126" customWidth="1"/>
    <col min="6403" max="6442" width="16.85546875" style="126" customWidth="1"/>
    <col min="6443" max="6444" width="18.5703125" style="126" customWidth="1"/>
    <col min="6445" max="6445" width="21.7109375" style="126" customWidth="1"/>
    <col min="6446" max="6656" width="9.140625" style="126"/>
    <col min="6657" max="6657" width="61.7109375" style="126" customWidth="1"/>
    <col min="6658" max="6658" width="18.5703125" style="126" customWidth="1"/>
    <col min="6659" max="6698" width="16.85546875" style="126" customWidth="1"/>
    <col min="6699" max="6700" width="18.5703125" style="126" customWidth="1"/>
    <col min="6701" max="6701" width="21.7109375" style="126" customWidth="1"/>
    <col min="6702" max="6912" width="9.140625" style="126"/>
    <col min="6913" max="6913" width="61.7109375" style="126" customWidth="1"/>
    <col min="6914" max="6914" width="18.5703125" style="126" customWidth="1"/>
    <col min="6915" max="6954" width="16.85546875" style="126" customWidth="1"/>
    <col min="6955" max="6956" width="18.5703125" style="126" customWidth="1"/>
    <col min="6957" max="6957" width="21.7109375" style="126" customWidth="1"/>
    <col min="6958" max="7168" width="9.140625" style="126"/>
    <col min="7169" max="7169" width="61.7109375" style="126" customWidth="1"/>
    <col min="7170" max="7170" width="18.5703125" style="126" customWidth="1"/>
    <col min="7171" max="7210" width="16.85546875" style="126" customWidth="1"/>
    <col min="7211" max="7212" width="18.5703125" style="126" customWidth="1"/>
    <col min="7213" max="7213" width="21.7109375" style="126" customWidth="1"/>
    <col min="7214" max="7424" width="9.140625" style="126"/>
    <col min="7425" max="7425" width="61.7109375" style="126" customWidth="1"/>
    <col min="7426" max="7426" width="18.5703125" style="126" customWidth="1"/>
    <col min="7427" max="7466" width="16.85546875" style="126" customWidth="1"/>
    <col min="7467" max="7468" width="18.5703125" style="126" customWidth="1"/>
    <col min="7469" max="7469" width="21.7109375" style="126" customWidth="1"/>
    <col min="7470" max="7680" width="9.140625" style="126"/>
    <col min="7681" max="7681" width="61.7109375" style="126" customWidth="1"/>
    <col min="7682" max="7682" width="18.5703125" style="126" customWidth="1"/>
    <col min="7683" max="7722" width="16.85546875" style="126" customWidth="1"/>
    <col min="7723" max="7724" width="18.5703125" style="126" customWidth="1"/>
    <col min="7725" max="7725" width="21.7109375" style="126" customWidth="1"/>
    <col min="7726" max="7936" width="9.140625" style="126"/>
    <col min="7937" max="7937" width="61.7109375" style="126" customWidth="1"/>
    <col min="7938" max="7938" width="18.5703125" style="126" customWidth="1"/>
    <col min="7939" max="7978" width="16.85546875" style="126" customWidth="1"/>
    <col min="7979" max="7980" width="18.5703125" style="126" customWidth="1"/>
    <col min="7981" max="7981" width="21.7109375" style="126" customWidth="1"/>
    <col min="7982" max="8192" width="9.140625" style="126"/>
    <col min="8193" max="8193" width="61.7109375" style="126" customWidth="1"/>
    <col min="8194" max="8194" width="18.5703125" style="126" customWidth="1"/>
    <col min="8195" max="8234" width="16.85546875" style="126" customWidth="1"/>
    <col min="8235" max="8236" width="18.5703125" style="126" customWidth="1"/>
    <col min="8237" max="8237" width="21.7109375" style="126" customWidth="1"/>
    <col min="8238" max="8448" width="9.140625" style="126"/>
    <col min="8449" max="8449" width="61.7109375" style="126" customWidth="1"/>
    <col min="8450" max="8450" width="18.5703125" style="126" customWidth="1"/>
    <col min="8451" max="8490" width="16.85546875" style="126" customWidth="1"/>
    <col min="8491" max="8492" width="18.5703125" style="126" customWidth="1"/>
    <col min="8493" max="8493" width="21.7109375" style="126" customWidth="1"/>
    <col min="8494" max="8704" width="9.140625" style="126"/>
    <col min="8705" max="8705" width="61.7109375" style="126" customWidth="1"/>
    <col min="8706" max="8706" width="18.5703125" style="126" customWidth="1"/>
    <col min="8707" max="8746" width="16.85546875" style="126" customWidth="1"/>
    <col min="8747" max="8748" width="18.5703125" style="126" customWidth="1"/>
    <col min="8749" max="8749" width="21.7109375" style="126" customWidth="1"/>
    <col min="8750" max="8960" width="9.140625" style="126"/>
    <col min="8961" max="8961" width="61.7109375" style="126" customWidth="1"/>
    <col min="8962" max="8962" width="18.5703125" style="126" customWidth="1"/>
    <col min="8963" max="9002" width="16.85546875" style="126" customWidth="1"/>
    <col min="9003" max="9004" width="18.5703125" style="126" customWidth="1"/>
    <col min="9005" max="9005" width="21.7109375" style="126" customWidth="1"/>
    <col min="9006" max="9216" width="9.140625" style="126"/>
    <col min="9217" max="9217" width="61.7109375" style="126" customWidth="1"/>
    <col min="9218" max="9218" width="18.5703125" style="126" customWidth="1"/>
    <col min="9219" max="9258" width="16.85546875" style="126" customWidth="1"/>
    <col min="9259" max="9260" width="18.5703125" style="126" customWidth="1"/>
    <col min="9261" max="9261" width="21.7109375" style="126" customWidth="1"/>
    <col min="9262" max="9472" width="9.140625" style="126"/>
    <col min="9473" max="9473" width="61.7109375" style="126" customWidth="1"/>
    <col min="9474" max="9474" width="18.5703125" style="126" customWidth="1"/>
    <col min="9475" max="9514" width="16.85546875" style="126" customWidth="1"/>
    <col min="9515" max="9516" width="18.5703125" style="126" customWidth="1"/>
    <col min="9517" max="9517" width="21.7109375" style="126" customWidth="1"/>
    <col min="9518" max="9728" width="9.140625" style="126"/>
    <col min="9729" max="9729" width="61.7109375" style="126" customWidth="1"/>
    <col min="9730" max="9730" width="18.5703125" style="126" customWidth="1"/>
    <col min="9731" max="9770" width="16.85546875" style="126" customWidth="1"/>
    <col min="9771" max="9772" width="18.5703125" style="126" customWidth="1"/>
    <col min="9773" max="9773" width="21.7109375" style="126" customWidth="1"/>
    <col min="9774" max="9984" width="9.140625" style="126"/>
    <col min="9985" max="9985" width="61.7109375" style="126" customWidth="1"/>
    <col min="9986" max="9986" width="18.5703125" style="126" customWidth="1"/>
    <col min="9987" max="10026" width="16.85546875" style="126" customWidth="1"/>
    <col min="10027" max="10028" width="18.5703125" style="126" customWidth="1"/>
    <col min="10029" max="10029" width="21.7109375" style="126" customWidth="1"/>
    <col min="10030" max="10240" width="9.140625" style="126"/>
    <col min="10241" max="10241" width="61.7109375" style="126" customWidth="1"/>
    <col min="10242" max="10242" width="18.5703125" style="126" customWidth="1"/>
    <col min="10243" max="10282" width="16.85546875" style="126" customWidth="1"/>
    <col min="10283" max="10284" width="18.5703125" style="126" customWidth="1"/>
    <col min="10285" max="10285" width="21.7109375" style="126" customWidth="1"/>
    <col min="10286" max="10496" width="9.140625" style="126"/>
    <col min="10497" max="10497" width="61.7109375" style="126" customWidth="1"/>
    <col min="10498" max="10498" width="18.5703125" style="126" customWidth="1"/>
    <col min="10499" max="10538" width="16.85546875" style="126" customWidth="1"/>
    <col min="10539" max="10540" width="18.5703125" style="126" customWidth="1"/>
    <col min="10541" max="10541" width="21.7109375" style="126" customWidth="1"/>
    <col min="10542" max="10752" width="9.140625" style="126"/>
    <col min="10753" max="10753" width="61.7109375" style="126" customWidth="1"/>
    <col min="10754" max="10754" width="18.5703125" style="126" customWidth="1"/>
    <col min="10755" max="10794" width="16.85546875" style="126" customWidth="1"/>
    <col min="10795" max="10796" width="18.5703125" style="126" customWidth="1"/>
    <col min="10797" max="10797" width="21.7109375" style="126" customWidth="1"/>
    <col min="10798" max="11008" width="9.140625" style="126"/>
    <col min="11009" max="11009" width="61.7109375" style="126" customWidth="1"/>
    <col min="11010" max="11010" width="18.5703125" style="126" customWidth="1"/>
    <col min="11011" max="11050" width="16.85546875" style="126" customWidth="1"/>
    <col min="11051" max="11052" width="18.5703125" style="126" customWidth="1"/>
    <col min="11053" max="11053" width="21.7109375" style="126" customWidth="1"/>
    <col min="11054" max="11264" width="9.140625" style="126"/>
    <col min="11265" max="11265" width="61.7109375" style="126" customWidth="1"/>
    <col min="11266" max="11266" width="18.5703125" style="126" customWidth="1"/>
    <col min="11267" max="11306" width="16.85546875" style="126" customWidth="1"/>
    <col min="11307" max="11308" width="18.5703125" style="126" customWidth="1"/>
    <col min="11309" max="11309" width="21.7109375" style="126" customWidth="1"/>
    <col min="11310" max="11520" width="9.140625" style="126"/>
    <col min="11521" max="11521" width="61.7109375" style="126" customWidth="1"/>
    <col min="11522" max="11522" width="18.5703125" style="126" customWidth="1"/>
    <col min="11523" max="11562" width="16.85546875" style="126" customWidth="1"/>
    <col min="11563" max="11564" width="18.5703125" style="126" customWidth="1"/>
    <col min="11565" max="11565" width="21.7109375" style="126" customWidth="1"/>
    <col min="11566" max="11776" width="9.140625" style="126"/>
    <col min="11777" max="11777" width="61.7109375" style="126" customWidth="1"/>
    <col min="11778" max="11778" width="18.5703125" style="126" customWidth="1"/>
    <col min="11779" max="11818" width="16.85546875" style="126" customWidth="1"/>
    <col min="11819" max="11820" width="18.5703125" style="126" customWidth="1"/>
    <col min="11821" max="11821" width="21.7109375" style="126" customWidth="1"/>
    <col min="11822" max="12032" width="9.140625" style="126"/>
    <col min="12033" max="12033" width="61.7109375" style="126" customWidth="1"/>
    <col min="12034" max="12034" width="18.5703125" style="126" customWidth="1"/>
    <col min="12035" max="12074" width="16.85546875" style="126" customWidth="1"/>
    <col min="12075" max="12076" width="18.5703125" style="126" customWidth="1"/>
    <col min="12077" max="12077" width="21.7109375" style="126" customWidth="1"/>
    <col min="12078" max="12288" width="9.140625" style="126"/>
    <col min="12289" max="12289" width="61.7109375" style="126" customWidth="1"/>
    <col min="12290" max="12290" width="18.5703125" style="126" customWidth="1"/>
    <col min="12291" max="12330" width="16.85546875" style="126" customWidth="1"/>
    <col min="12331" max="12332" width="18.5703125" style="126" customWidth="1"/>
    <col min="12333" max="12333" width="21.7109375" style="126" customWidth="1"/>
    <col min="12334" max="12544" width="9.140625" style="126"/>
    <col min="12545" max="12545" width="61.7109375" style="126" customWidth="1"/>
    <col min="12546" max="12546" width="18.5703125" style="126" customWidth="1"/>
    <col min="12547" max="12586" width="16.85546875" style="126" customWidth="1"/>
    <col min="12587" max="12588" width="18.5703125" style="126" customWidth="1"/>
    <col min="12589" max="12589" width="21.7109375" style="126" customWidth="1"/>
    <col min="12590" max="12800" width="9.140625" style="126"/>
    <col min="12801" max="12801" width="61.7109375" style="126" customWidth="1"/>
    <col min="12802" max="12802" width="18.5703125" style="126" customWidth="1"/>
    <col min="12803" max="12842" width="16.85546875" style="126" customWidth="1"/>
    <col min="12843" max="12844" width="18.5703125" style="126" customWidth="1"/>
    <col min="12845" max="12845" width="21.7109375" style="126" customWidth="1"/>
    <col min="12846" max="13056" width="9.140625" style="126"/>
    <col min="13057" max="13057" width="61.7109375" style="126" customWidth="1"/>
    <col min="13058" max="13058" width="18.5703125" style="126" customWidth="1"/>
    <col min="13059" max="13098" width="16.85546875" style="126" customWidth="1"/>
    <col min="13099" max="13100" width="18.5703125" style="126" customWidth="1"/>
    <col min="13101" max="13101" width="21.7109375" style="126" customWidth="1"/>
    <col min="13102" max="13312" width="9.140625" style="126"/>
    <col min="13313" max="13313" width="61.7109375" style="126" customWidth="1"/>
    <col min="13314" max="13314" width="18.5703125" style="126" customWidth="1"/>
    <col min="13315" max="13354" width="16.85546875" style="126" customWidth="1"/>
    <col min="13355" max="13356" width="18.5703125" style="126" customWidth="1"/>
    <col min="13357" max="13357" width="21.7109375" style="126" customWidth="1"/>
    <col min="13358" max="13568" width="9.140625" style="126"/>
    <col min="13569" max="13569" width="61.7109375" style="126" customWidth="1"/>
    <col min="13570" max="13570" width="18.5703125" style="126" customWidth="1"/>
    <col min="13571" max="13610" width="16.85546875" style="126" customWidth="1"/>
    <col min="13611" max="13612" width="18.5703125" style="126" customWidth="1"/>
    <col min="13613" max="13613" width="21.7109375" style="126" customWidth="1"/>
    <col min="13614" max="13824" width="9.140625" style="126"/>
    <col min="13825" max="13825" width="61.7109375" style="126" customWidth="1"/>
    <col min="13826" max="13826" width="18.5703125" style="126" customWidth="1"/>
    <col min="13827" max="13866" width="16.85546875" style="126" customWidth="1"/>
    <col min="13867" max="13868" width="18.5703125" style="126" customWidth="1"/>
    <col min="13869" max="13869" width="21.7109375" style="126" customWidth="1"/>
    <col min="13870" max="14080" width="9.140625" style="126"/>
    <col min="14081" max="14081" width="61.7109375" style="126" customWidth="1"/>
    <col min="14082" max="14082" width="18.5703125" style="126" customWidth="1"/>
    <col min="14083" max="14122" width="16.85546875" style="126" customWidth="1"/>
    <col min="14123" max="14124" width="18.5703125" style="126" customWidth="1"/>
    <col min="14125" max="14125" width="21.7109375" style="126" customWidth="1"/>
    <col min="14126" max="14336" width="9.140625" style="126"/>
    <col min="14337" max="14337" width="61.7109375" style="126" customWidth="1"/>
    <col min="14338" max="14338" width="18.5703125" style="126" customWidth="1"/>
    <col min="14339" max="14378" width="16.85546875" style="126" customWidth="1"/>
    <col min="14379" max="14380" width="18.5703125" style="126" customWidth="1"/>
    <col min="14381" max="14381" width="21.7109375" style="126" customWidth="1"/>
    <col min="14382" max="14592" width="9.140625" style="126"/>
    <col min="14593" max="14593" width="61.7109375" style="126" customWidth="1"/>
    <col min="14594" max="14594" width="18.5703125" style="126" customWidth="1"/>
    <col min="14595" max="14634" width="16.85546875" style="126" customWidth="1"/>
    <col min="14635" max="14636" width="18.5703125" style="126" customWidth="1"/>
    <col min="14637" max="14637" width="21.7109375" style="126" customWidth="1"/>
    <col min="14638" max="14848" width="9.140625" style="126"/>
    <col min="14849" max="14849" width="61.7109375" style="126" customWidth="1"/>
    <col min="14850" max="14850" width="18.5703125" style="126" customWidth="1"/>
    <col min="14851" max="14890" width="16.85546875" style="126" customWidth="1"/>
    <col min="14891" max="14892" width="18.5703125" style="126" customWidth="1"/>
    <col min="14893" max="14893" width="21.7109375" style="126" customWidth="1"/>
    <col min="14894" max="15104" width="9.140625" style="126"/>
    <col min="15105" max="15105" width="61.7109375" style="126" customWidth="1"/>
    <col min="15106" max="15106" width="18.5703125" style="126" customWidth="1"/>
    <col min="15107" max="15146" width="16.85546875" style="126" customWidth="1"/>
    <col min="15147" max="15148" width="18.5703125" style="126" customWidth="1"/>
    <col min="15149" max="15149" width="21.7109375" style="126" customWidth="1"/>
    <col min="15150" max="15360" width="9.140625" style="126"/>
    <col min="15361" max="15361" width="61.7109375" style="126" customWidth="1"/>
    <col min="15362" max="15362" width="18.5703125" style="126" customWidth="1"/>
    <col min="15363" max="15402" width="16.85546875" style="126" customWidth="1"/>
    <col min="15403" max="15404" width="18.5703125" style="126" customWidth="1"/>
    <col min="15405" max="15405" width="21.7109375" style="126" customWidth="1"/>
    <col min="15406" max="15616" width="9.140625" style="126"/>
    <col min="15617" max="15617" width="61.7109375" style="126" customWidth="1"/>
    <col min="15618" max="15618" width="18.5703125" style="126" customWidth="1"/>
    <col min="15619" max="15658" width="16.85546875" style="126" customWidth="1"/>
    <col min="15659" max="15660" width="18.5703125" style="126" customWidth="1"/>
    <col min="15661" max="15661" width="21.7109375" style="126" customWidth="1"/>
    <col min="15662" max="15872" width="9.140625" style="126"/>
    <col min="15873" max="15873" width="61.7109375" style="126" customWidth="1"/>
    <col min="15874" max="15874" width="18.5703125" style="126" customWidth="1"/>
    <col min="15875" max="15914" width="16.85546875" style="126" customWidth="1"/>
    <col min="15915" max="15916" width="18.5703125" style="126" customWidth="1"/>
    <col min="15917" max="15917" width="21.7109375" style="126" customWidth="1"/>
    <col min="15918" max="16128" width="9.140625" style="126"/>
    <col min="16129" max="16129" width="61.7109375" style="126" customWidth="1"/>
    <col min="16130" max="16130" width="18.5703125" style="126" customWidth="1"/>
    <col min="16131" max="16170" width="16.85546875" style="126" customWidth="1"/>
    <col min="16171" max="16172" width="18.5703125" style="126" customWidth="1"/>
    <col min="16173" max="16173" width="21.7109375" style="126" customWidth="1"/>
    <col min="16174" max="16384" width="9.140625" style="126"/>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126"/>
      <c r="F2" s="126"/>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126"/>
      <c r="F3" s="126"/>
      <c r="G3" s="2"/>
      <c r="H3" s="5" t="s">
        <v>254</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130"/>
      <c r="AR4" s="130"/>
    </row>
    <row r="5" spans="1:44" x14ac:dyDescent="0.2">
      <c r="A5" s="426" t="str">
        <f>'1. паспорт местоположение'!A5:C5</f>
        <v>Год раскрытия информации: 2026 год</v>
      </c>
      <c r="B5" s="426"/>
      <c r="C5" s="426"/>
      <c r="D5" s="426"/>
      <c r="E5" s="426"/>
      <c r="F5" s="426"/>
      <c r="G5" s="426"/>
      <c r="H5" s="426"/>
      <c r="I5" s="131"/>
      <c r="J5" s="131"/>
      <c r="K5" s="131"/>
      <c r="L5" s="131"/>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2"/>
      <c r="AR5" s="132"/>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130"/>
      <c r="AR6" s="130"/>
    </row>
    <row r="7" spans="1:44" ht="18.75" x14ac:dyDescent="0.2">
      <c r="A7" s="383" t="s">
        <v>3</v>
      </c>
      <c r="B7" s="383"/>
      <c r="C7" s="383"/>
      <c r="D7" s="383"/>
      <c r="E7" s="383"/>
      <c r="F7" s="383"/>
      <c r="G7" s="383"/>
      <c r="H7" s="383"/>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33"/>
      <c r="AR7" s="133"/>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130"/>
      <c r="AR8" s="130"/>
    </row>
    <row r="9" spans="1:44" ht="18.75" x14ac:dyDescent="0.2">
      <c r="A9" s="386" t="str">
        <f>'1. паспорт местоположение'!A9:C9</f>
        <v>Акционерное общество "Россети Янтарь" ДЗО  ПАО "Россети"</v>
      </c>
      <c r="B9" s="386"/>
      <c r="C9" s="386"/>
      <c r="D9" s="386"/>
      <c r="E9" s="386"/>
      <c r="F9" s="386"/>
      <c r="G9" s="386"/>
      <c r="H9" s="386"/>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34"/>
      <c r="AR9" s="134"/>
    </row>
    <row r="10" spans="1:44" x14ac:dyDescent="0.2">
      <c r="A10" s="385" t="s">
        <v>5</v>
      </c>
      <c r="B10" s="385"/>
      <c r="C10" s="385"/>
      <c r="D10" s="385"/>
      <c r="E10" s="385"/>
      <c r="F10" s="385"/>
      <c r="G10" s="385"/>
      <c r="H10" s="385"/>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35"/>
      <c r="AR10" s="135"/>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130"/>
      <c r="AR11" s="130"/>
    </row>
    <row r="12" spans="1:44" ht="18.75" x14ac:dyDescent="0.2">
      <c r="A12" s="386" t="str">
        <f>'1. паспорт местоположение'!A12:C12</f>
        <v>O_24-0200</v>
      </c>
      <c r="B12" s="386"/>
      <c r="C12" s="386"/>
      <c r="D12" s="386"/>
      <c r="E12" s="386"/>
      <c r="F12" s="386"/>
      <c r="G12" s="386"/>
      <c r="H12" s="386"/>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34"/>
      <c r="AR12" s="134"/>
    </row>
    <row r="13" spans="1:44" x14ac:dyDescent="0.2">
      <c r="A13" s="385" t="s">
        <v>7</v>
      </c>
      <c r="B13" s="385"/>
      <c r="C13" s="385"/>
      <c r="D13" s="385"/>
      <c r="E13" s="385"/>
      <c r="F13" s="385"/>
      <c r="G13" s="385"/>
      <c r="H13" s="385"/>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35"/>
      <c r="AR13" s="135"/>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130"/>
      <c r="AR14" s="130"/>
    </row>
    <row r="15" spans="1:44" ht="96" customHeight="1" x14ac:dyDescent="0.2">
      <c r="A15" s="387" t="str">
        <f>'1. паспорт местоположение'!A15:C15</f>
        <v>Модернизация ТП 15/0,4 кВ 148-29 (инв. No5142304)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v>
      </c>
      <c r="B15" s="387"/>
      <c r="C15" s="387"/>
      <c r="D15" s="387"/>
      <c r="E15" s="387"/>
      <c r="F15" s="387"/>
      <c r="G15" s="387"/>
      <c r="H15" s="387"/>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34"/>
      <c r="AR15" s="134"/>
    </row>
    <row r="16" spans="1:44" x14ac:dyDescent="0.2">
      <c r="A16" s="385" t="s">
        <v>9</v>
      </c>
      <c r="B16" s="385"/>
      <c r="C16" s="385"/>
      <c r="D16" s="385"/>
      <c r="E16" s="385"/>
      <c r="F16" s="385"/>
      <c r="G16" s="385"/>
      <c r="H16" s="385"/>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35"/>
      <c r="AR16" s="135"/>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136"/>
      <c r="AR17" s="136"/>
    </row>
    <row r="18" spans="1:44" ht="18.75" x14ac:dyDescent="0.2">
      <c r="A18" s="386" t="s">
        <v>255</v>
      </c>
      <c r="B18" s="386"/>
      <c r="C18" s="386"/>
      <c r="D18" s="386"/>
      <c r="E18" s="386"/>
      <c r="F18" s="386"/>
      <c r="G18" s="386"/>
      <c r="H18" s="386"/>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37"/>
      <c r="AR18" s="137"/>
    </row>
    <row r="19" spans="1:44" x14ac:dyDescent="0.2">
      <c r="A19" s="138"/>
      <c r="Q19" s="139"/>
    </row>
    <row r="20" spans="1:44" x14ac:dyDescent="0.2">
      <c r="A20" s="138"/>
      <c r="Q20" s="139"/>
    </row>
    <row r="21" spans="1:44" x14ac:dyDescent="0.2">
      <c r="A21" s="138"/>
      <c r="Q21" s="139"/>
    </row>
    <row r="22" spans="1:44" x14ac:dyDescent="0.2">
      <c r="A22" s="138"/>
      <c r="Q22" s="139"/>
    </row>
    <row r="23" spans="1:44" x14ac:dyDescent="0.2">
      <c r="D23" s="140"/>
      <c r="Q23" s="139"/>
    </row>
    <row r="24" spans="1:44" x14ac:dyDescent="0.2">
      <c r="A24" s="141" t="s">
        <v>256</v>
      </c>
      <c r="B24" s="142" t="s">
        <v>257</v>
      </c>
      <c r="D24" s="143"/>
      <c r="E24" s="144"/>
      <c r="F24" s="144"/>
      <c r="G24" s="144"/>
      <c r="H24" s="144"/>
    </row>
    <row r="25" spans="1:44" x14ac:dyDescent="0.2">
      <c r="A25" s="145" t="s">
        <v>258</v>
      </c>
      <c r="B25" s="146">
        <f>'6.2. Паспорт фин осв ввод '!C30*1000000</f>
        <v>128671491.45000002</v>
      </c>
    </row>
    <row r="26" spans="1:44" x14ac:dyDescent="0.2">
      <c r="A26" s="147" t="s">
        <v>259</v>
      </c>
      <c r="B26" s="148">
        <v>0</v>
      </c>
    </row>
    <row r="27" spans="1:44" x14ac:dyDescent="0.2">
      <c r="A27" s="147" t="s">
        <v>260</v>
      </c>
      <c r="B27" s="148">
        <f>$B$123</f>
        <v>30</v>
      </c>
      <c r="D27" s="140" t="s">
        <v>261</v>
      </c>
    </row>
    <row r="28" spans="1:44" ht="16.149999999999999" customHeight="1" x14ac:dyDescent="0.2">
      <c r="A28" s="149" t="s">
        <v>262</v>
      </c>
      <c r="B28" s="150">
        <v>1</v>
      </c>
      <c r="D28" s="427" t="s">
        <v>263</v>
      </c>
      <c r="E28" s="428"/>
      <c r="F28" s="429"/>
      <c r="G28" s="430" t="str">
        <f t="shared" ref="G28:G29" si="0">IF(SUM(B89:M89)=0,"не окупается",SUM(B89:M89))</f>
        <v>не окупается</v>
      </c>
      <c r="H28" s="431"/>
    </row>
    <row r="29" spans="1:44" ht="15.6" customHeight="1" x14ac:dyDescent="0.2">
      <c r="A29" s="145" t="s">
        <v>264</v>
      </c>
      <c r="B29" s="146">
        <f>$B$126*$B$127/1.2</f>
        <v>1286714.9145</v>
      </c>
      <c r="D29" s="427" t="s">
        <v>265</v>
      </c>
      <c r="E29" s="428"/>
      <c r="F29" s="429"/>
      <c r="G29" s="430" t="str">
        <f t="shared" si="0"/>
        <v>не окупается</v>
      </c>
      <c r="H29" s="431"/>
    </row>
    <row r="30" spans="1:44" ht="27.6" customHeight="1" x14ac:dyDescent="0.2">
      <c r="A30" s="147" t="s">
        <v>266</v>
      </c>
      <c r="B30" s="148">
        <v>6</v>
      </c>
      <c r="D30" s="427" t="s">
        <v>267</v>
      </c>
      <c r="E30" s="428"/>
      <c r="F30" s="429"/>
      <c r="G30" s="432">
        <f>M87</f>
        <v>-104210466.60832518</v>
      </c>
      <c r="H30" s="433"/>
    </row>
    <row r="31" spans="1:44" x14ac:dyDescent="0.2">
      <c r="A31" s="147" t="s">
        <v>268</v>
      </c>
      <c r="B31" s="148">
        <v>1</v>
      </c>
      <c r="D31" s="434"/>
      <c r="E31" s="435"/>
      <c r="F31" s="436"/>
      <c r="G31" s="434"/>
      <c r="H31" s="436"/>
    </row>
    <row r="32" spans="1:44" x14ac:dyDescent="0.2">
      <c r="A32" s="147" t="s">
        <v>269</v>
      </c>
      <c r="B32" s="148"/>
    </row>
    <row r="33" spans="1:44" x14ac:dyDescent="0.2">
      <c r="A33" s="147" t="s">
        <v>270</v>
      </c>
      <c r="B33" s="148"/>
    </row>
    <row r="34" spans="1:44" x14ac:dyDescent="0.2">
      <c r="A34" s="147" t="s">
        <v>271</v>
      </c>
      <c r="B34" s="148"/>
    </row>
    <row r="35" spans="1:44" x14ac:dyDescent="0.2">
      <c r="A35" s="151"/>
      <c r="B35" s="148"/>
    </row>
    <row r="36" spans="1:44" x14ac:dyDescent="0.2">
      <c r="A36" s="149" t="s">
        <v>272</v>
      </c>
      <c r="B36" s="152">
        <v>0.2</v>
      </c>
    </row>
    <row r="37" spans="1:44" x14ac:dyDescent="0.2">
      <c r="A37" s="145" t="s">
        <v>273</v>
      </c>
      <c r="B37" s="146">
        <v>0</v>
      </c>
    </row>
    <row r="38" spans="1:44" x14ac:dyDescent="0.2">
      <c r="A38" s="147" t="s">
        <v>274</v>
      </c>
      <c r="B38" s="148"/>
    </row>
    <row r="39" spans="1:44" x14ac:dyDescent="0.2">
      <c r="A39" s="153" t="s">
        <v>275</v>
      </c>
      <c r="B39" s="154"/>
    </row>
    <row r="40" spans="1:44" x14ac:dyDescent="0.2">
      <c r="A40" s="155" t="s">
        <v>276</v>
      </c>
      <c r="B40" s="156">
        <v>1</v>
      </c>
    </row>
    <row r="41" spans="1:44" x14ac:dyDescent="0.2">
      <c r="A41" s="157" t="s">
        <v>277</v>
      </c>
      <c r="B41" s="158"/>
    </row>
    <row r="42" spans="1:44" x14ac:dyDescent="0.2">
      <c r="A42" s="157" t="s">
        <v>278</v>
      </c>
      <c r="B42" s="159"/>
    </row>
    <row r="43" spans="1:44" x14ac:dyDescent="0.2">
      <c r="A43" s="157" t="s">
        <v>279</v>
      </c>
      <c r="B43" s="159">
        <v>0</v>
      </c>
    </row>
    <row r="44" spans="1:44" x14ac:dyDescent="0.2">
      <c r="A44" s="157" t="s">
        <v>280</v>
      </c>
      <c r="B44" s="159">
        <f>B129</f>
        <v>0.13170000000000001</v>
      </c>
    </row>
    <row r="45" spans="1:44" x14ac:dyDescent="0.2">
      <c r="A45" s="157" t="s">
        <v>281</v>
      </c>
      <c r="B45" s="159">
        <f>1-B43</f>
        <v>1</v>
      </c>
    </row>
    <row r="46" spans="1:44" x14ac:dyDescent="0.2">
      <c r="A46" s="160" t="s">
        <v>282</v>
      </c>
      <c r="B46" s="161">
        <f>B45*B44+B43*B42*(1-B36)</f>
        <v>0.13170000000000001</v>
      </c>
      <c r="C46" s="162"/>
    </row>
    <row r="47" spans="1:44" s="126" customFormat="1" x14ac:dyDescent="0.2">
      <c r="A47" s="163" t="s">
        <v>283</v>
      </c>
      <c r="B47" s="164">
        <f>B58</f>
        <v>1</v>
      </c>
      <c r="C47" s="164">
        <f t="shared" ref="C47:AO47" si="1">C58</f>
        <v>2</v>
      </c>
      <c r="D47" s="164">
        <f t="shared" si="1"/>
        <v>3</v>
      </c>
      <c r="E47" s="164">
        <f t="shared" si="1"/>
        <v>4</v>
      </c>
      <c r="F47" s="164">
        <f t="shared" si="1"/>
        <v>5</v>
      </c>
      <c r="G47" s="164">
        <f t="shared" si="1"/>
        <v>6</v>
      </c>
      <c r="H47" s="164">
        <f t="shared" si="1"/>
        <v>7</v>
      </c>
      <c r="I47" s="164">
        <f t="shared" si="1"/>
        <v>8</v>
      </c>
      <c r="J47" s="164">
        <f t="shared" si="1"/>
        <v>9</v>
      </c>
      <c r="K47" s="164">
        <f t="shared" si="1"/>
        <v>10</v>
      </c>
      <c r="L47" s="164">
        <f t="shared" si="1"/>
        <v>11</v>
      </c>
      <c r="M47" s="164">
        <f t="shared" si="1"/>
        <v>12</v>
      </c>
      <c r="N47" s="164">
        <f t="shared" si="1"/>
        <v>13</v>
      </c>
      <c r="O47" s="164">
        <f t="shared" si="1"/>
        <v>14</v>
      </c>
      <c r="P47" s="164">
        <f t="shared" si="1"/>
        <v>15</v>
      </c>
      <c r="Q47" s="164">
        <f t="shared" si="1"/>
        <v>16</v>
      </c>
      <c r="R47" s="164">
        <f t="shared" si="1"/>
        <v>17</v>
      </c>
      <c r="S47" s="164">
        <f t="shared" si="1"/>
        <v>18</v>
      </c>
      <c r="T47" s="164">
        <f t="shared" si="1"/>
        <v>19</v>
      </c>
      <c r="U47" s="164">
        <f t="shared" si="1"/>
        <v>20</v>
      </c>
      <c r="V47" s="164">
        <f t="shared" si="1"/>
        <v>21</v>
      </c>
      <c r="W47" s="164">
        <f t="shared" si="1"/>
        <v>22</v>
      </c>
      <c r="X47" s="164">
        <f t="shared" si="1"/>
        <v>23</v>
      </c>
      <c r="Y47" s="164">
        <f t="shared" si="1"/>
        <v>24</v>
      </c>
      <c r="Z47" s="164">
        <f t="shared" si="1"/>
        <v>25</v>
      </c>
      <c r="AA47" s="164">
        <f t="shared" si="1"/>
        <v>26</v>
      </c>
      <c r="AB47" s="164">
        <f t="shared" si="1"/>
        <v>27</v>
      </c>
      <c r="AC47" s="164">
        <f t="shared" si="1"/>
        <v>28</v>
      </c>
      <c r="AD47" s="164">
        <f t="shared" si="1"/>
        <v>29</v>
      </c>
      <c r="AE47" s="164">
        <f t="shared" si="1"/>
        <v>30</v>
      </c>
      <c r="AF47" s="164">
        <f t="shared" si="1"/>
        <v>31</v>
      </c>
      <c r="AG47" s="164">
        <f t="shared" si="1"/>
        <v>32</v>
      </c>
      <c r="AH47" s="164">
        <f t="shared" si="1"/>
        <v>33</v>
      </c>
      <c r="AI47" s="164">
        <f t="shared" si="1"/>
        <v>34</v>
      </c>
      <c r="AJ47" s="164">
        <f t="shared" si="1"/>
        <v>35</v>
      </c>
      <c r="AK47" s="164">
        <f t="shared" si="1"/>
        <v>36</v>
      </c>
      <c r="AL47" s="164">
        <f t="shared" si="1"/>
        <v>37</v>
      </c>
      <c r="AM47" s="164">
        <f t="shared" si="1"/>
        <v>38</v>
      </c>
      <c r="AN47" s="164">
        <f t="shared" si="1"/>
        <v>39</v>
      </c>
      <c r="AO47" s="164">
        <f t="shared" si="1"/>
        <v>40</v>
      </c>
      <c r="AP47" s="164">
        <f>AP58</f>
        <v>41</v>
      </c>
    </row>
    <row r="48" spans="1:44" s="126" customFormat="1" x14ac:dyDescent="0.2">
      <c r="A48" s="165" t="s">
        <v>284</v>
      </c>
      <c r="B48" s="166">
        <f t="shared" ref="B48:B49" si="2">C136</f>
        <v>7.3999999999999996E-2</v>
      </c>
      <c r="C48" s="166">
        <f t="shared" ref="C48:C49" si="3">D136</f>
        <v>5.5E-2</v>
      </c>
      <c r="D48" s="166">
        <f t="shared" ref="D48:D49" si="4">E136</f>
        <v>4.1000000000000002E-2</v>
      </c>
      <c r="E48" s="166">
        <f t="shared" ref="E48:E49" si="5">F136</f>
        <v>4.1000000000000002E-2</v>
      </c>
      <c r="F48" s="166">
        <f t="shared" ref="F48:F49" si="6">G136</f>
        <v>4.1000000000000002E-2</v>
      </c>
      <c r="G48" s="166">
        <f t="shared" ref="G48:G49" si="7">H136</f>
        <v>4.1000000000000002E-2</v>
      </c>
      <c r="H48" s="166">
        <f t="shared" ref="H48:H49" si="8">I136</f>
        <v>4.1000000000000002E-2</v>
      </c>
      <c r="I48" s="166">
        <f t="shared" ref="I48:I49" si="9">J136</f>
        <v>4.1000000000000002E-2</v>
      </c>
      <c r="J48" s="166">
        <f t="shared" ref="J48:J49" si="10">K136</f>
        <v>4.1000000000000002E-2</v>
      </c>
      <c r="K48" s="166">
        <f t="shared" ref="K48:K49" si="11">L136</f>
        <v>4.1000000000000002E-2</v>
      </c>
      <c r="L48" s="166">
        <f t="shared" ref="L48:L49" si="12">M136</f>
        <v>4.1000000000000002E-2</v>
      </c>
      <c r="M48" s="166">
        <f t="shared" ref="M48:M49" si="13">N136</f>
        <v>4.1000000000000002E-2</v>
      </c>
      <c r="N48" s="166">
        <f t="shared" ref="N48:N49" si="14">O136</f>
        <v>4.1000000000000002E-2</v>
      </c>
      <c r="O48" s="166">
        <f t="shared" ref="O48:O49" si="15">P136</f>
        <v>4.1000000000000002E-2</v>
      </c>
      <c r="P48" s="166">
        <f t="shared" ref="P48:P49" si="16">Q136</f>
        <v>4.1000000000000002E-2</v>
      </c>
      <c r="Q48" s="166">
        <f t="shared" ref="Q48:Q49" si="17">R136</f>
        <v>4.1000000000000002E-2</v>
      </c>
      <c r="R48" s="166">
        <f t="shared" ref="R48:R49" si="18">S136</f>
        <v>4.1000000000000002E-2</v>
      </c>
      <c r="S48" s="166">
        <f t="shared" ref="S48:S49" si="19">T136</f>
        <v>4.1000000000000002E-2</v>
      </c>
      <c r="T48" s="166">
        <f t="shared" ref="T48:T49" si="20">U136</f>
        <v>4.1000000000000002E-2</v>
      </c>
      <c r="U48" s="166">
        <f t="shared" ref="U48:U49" si="21">V136</f>
        <v>4.1000000000000002E-2</v>
      </c>
      <c r="V48" s="166">
        <f t="shared" ref="V48:V49" si="22">W136</f>
        <v>4.1000000000000002E-2</v>
      </c>
      <c r="W48" s="166">
        <f t="shared" ref="W48:W49" si="23">X136</f>
        <v>4.1000000000000002E-2</v>
      </c>
      <c r="X48" s="166">
        <f t="shared" ref="X48:X49" si="24">Y136</f>
        <v>4.1000000000000002E-2</v>
      </c>
      <c r="Y48" s="166">
        <f t="shared" ref="Y48:Y49" si="25">Z136</f>
        <v>4.1000000000000002E-2</v>
      </c>
      <c r="Z48" s="166">
        <f t="shared" ref="Z48:Z49" si="26">AA136</f>
        <v>4.1000000000000002E-2</v>
      </c>
      <c r="AA48" s="166">
        <f t="shared" ref="AA48:AA49" si="27">AB136</f>
        <v>4.1000000000000002E-2</v>
      </c>
      <c r="AB48" s="166">
        <f t="shared" ref="AB48:AB49" si="28">AC136</f>
        <v>4.1000000000000002E-2</v>
      </c>
      <c r="AC48" s="166">
        <f t="shared" ref="AC48:AC49" si="29">AD136</f>
        <v>4.1000000000000002E-2</v>
      </c>
      <c r="AD48" s="166">
        <f t="shared" ref="AD48:AD49" si="30">AE136</f>
        <v>4.1000000000000002E-2</v>
      </c>
      <c r="AE48" s="166">
        <f t="shared" ref="AE48:AE49" si="31">AF136</f>
        <v>4.1000000000000002E-2</v>
      </c>
      <c r="AF48" s="166">
        <f t="shared" ref="AF48:AF49" si="32">AG136</f>
        <v>4.1000000000000002E-2</v>
      </c>
      <c r="AG48" s="166">
        <f t="shared" ref="AG48:AG49" si="33">AH136</f>
        <v>4.1000000000000002E-2</v>
      </c>
      <c r="AH48" s="166">
        <f t="shared" ref="AH48:AH49" si="34">AI136</f>
        <v>4.1000000000000002E-2</v>
      </c>
      <c r="AI48" s="166">
        <f t="shared" ref="AI48:AI49" si="35">AJ136</f>
        <v>4.1000000000000002E-2</v>
      </c>
      <c r="AJ48" s="166">
        <f t="shared" ref="AJ48:AJ49" si="36">AK136</f>
        <v>4.1000000000000002E-2</v>
      </c>
      <c r="AK48" s="166">
        <f t="shared" ref="AK48:AK49" si="37">AL136</f>
        <v>4.1000000000000002E-2</v>
      </c>
      <c r="AL48" s="166">
        <f t="shared" ref="AL48:AL49" si="38">AM136</f>
        <v>4.1000000000000002E-2</v>
      </c>
      <c r="AM48" s="166">
        <f t="shared" ref="AM48:AM49" si="39">AN136</f>
        <v>4.1000000000000002E-2</v>
      </c>
      <c r="AN48" s="166">
        <f t="shared" ref="AN48:AN49" si="40">AO136</f>
        <v>4.1000000000000002E-2</v>
      </c>
      <c r="AO48" s="166">
        <f t="shared" ref="AO48:AO49" si="41">AP136</f>
        <v>4.1000000000000002E-2</v>
      </c>
      <c r="AP48" s="166">
        <f t="shared" ref="AP48:AP49" si="42">AQ136</f>
        <v>4.1000000000000002E-2</v>
      </c>
      <c r="AQ48" s="166">
        <f t="shared" ref="AQ48:AQ49" si="43">AR136</f>
        <v>4.1000000000000002E-2</v>
      </c>
      <c r="AR48" s="166">
        <f t="shared" ref="AR48:AR49" si="44">AS136</f>
        <v>4.1000000000000002E-2</v>
      </c>
    </row>
    <row r="49" spans="1:45" x14ac:dyDescent="0.2">
      <c r="A49" s="165" t="s">
        <v>285</v>
      </c>
      <c r="B49" s="166">
        <f t="shared" si="2"/>
        <v>7.3999999999999996E-2</v>
      </c>
      <c r="C49" s="166">
        <f t="shared" si="3"/>
        <v>0.13307000000000002</v>
      </c>
      <c r="D49" s="166">
        <f t="shared" si="4"/>
        <v>0.17952586999999998</v>
      </c>
      <c r="E49" s="166">
        <f t="shared" si="5"/>
        <v>0.22788643066999992</v>
      </c>
      <c r="F49" s="166">
        <f t="shared" si="6"/>
        <v>0.27822977432746976</v>
      </c>
      <c r="G49" s="166">
        <f t="shared" si="7"/>
        <v>0.33063719507489586</v>
      </c>
      <c r="H49" s="166">
        <f t="shared" si="8"/>
        <v>0.38519332007296647</v>
      </c>
      <c r="I49" s="166">
        <f t="shared" si="9"/>
        <v>0.44198624619595805</v>
      </c>
      <c r="J49" s="166">
        <f t="shared" si="10"/>
        <v>0.50110768228999225</v>
      </c>
      <c r="K49" s="166">
        <f t="shared" si="11"/>
        <v>0.56265309726388191</v>
      </c>
      <c r="L49" s="166">
        <f t="shared" si="12"/>
        <v>0.62672187425170089</v>
      </c>
      <c r="M49" s="166">
        <f t="shared" si="13"/>
        <v>0.69341747109602059</v>
      </c>
      <c r="N49" s="166">
        <f t="shared" si="14"/>
        <v>0.76284758741095726</v>
      </c>
      <c r="O49" s="166">
        <f t="shared" si="15"/>
        <v>0.83512433849480638</v>
      </c>
      <c r="P49" s="166">
        <f t="shared" si="16"/>
        <v>0.91036443637309339</v>
      </c>
      <c r="Q49" s="166">
        <f t="shared" si="17"/>
        <v>0.98868937826439018</v>
      </c>
      <c r="R49" s="166">
        <f t="shared" si="18"/>
        <v>1.07022564277323</v>
      </c>
      <c r="S49" s="166">
        <f t="shared" si="19"/>
        <v>1.1551048941269322</v>
      </c>
      <c r="T49" s="166">
        <f t="shared" si="20"/>
        <v>1.2434641947861365</v>
      </c>
      <c r="U49" s="166">
        <f t="shared" si="21"/>
        <v>1.3354462267723677</v>
      </c>
      <c r="V49" s="166">
        <f t="shared" si="22"/>
        <v>1.4311995220700346</v>
      </c>
      <c r="W49" s="166">
        <f t="shared" si="23"/>
        <v>1.5308787024749058</v>
      </c>
      <c r="X49" s="166">
        <f t="shared" si="24"/>
        <v>1.6346447292763768</v>
      </c>
      <c r="Y49" s="166">
        <f t="shared" si="25"/>
        <v>1.7426651631767083</v>
      </c>
      <c r="Z49" s="166">
        <f t="shared" si="26"/>
        <v>1.855114434866953</v>
      </c>
      <c r="AA49" s="166">
        <f t="shared" si="27"/>
        <v>1.9721741266964981</v>
      </c>
      <c r="AB49" s="166">
        <f t="shared" si="28"/>
        <v>2.0940332658910541</v>
      </c>
      <c r="AC49" s="166">
        <f t="shared" si="29"/>
        <v>2.2208886297925869</v>
      </c>
      <c r="AD49" s="166">
        <f t="shared" si="30"/>
        <v>2.352945063614083</v>
      </c>
      <c r="AE49" s="166">
        <f t="shared" si="31"/>
        <v>2.4904158112222601</v>
      </c>
      <c r="AF49" s="166">
        <f t="shared" si="32"/>
        <v>2.6335228594823725</v>
      </c>
      <c r="AG49" s="166">
        <f t="shared" si="33"/>
        <v>2.7824972967211496</v>
      </c>
      <c r="AH49" s="166">
        <f t="shared" si="34"/>
        <v>2.9375796858867167</v>
      </c>
      <c r="AI49" s="166">
        <f t="shared" si="35"/>
        <v>3.0990204530080714</v>
      </c>
      <c r="AJ49" s="166">
        <f t="shared" si="36"/>
        <v>3.2670802915814017</v>
      </c>
      <c r="AK49" s="166">
        <f t="shared" si="37"/>
        <v>3.4420305835362388</v>
      </c>
      <c r="AL49" s="166">
        <f t="shared" si="38"/>
        <v>3.6241538374612245</v>
      </c>
      <c r="AM49" s="166">
        <f t="shared" si="39"/>
        <v>3.8137441447971341</v>
      </c>
      <c r="AN49" s="166">
        <f t="shared" si="40"/>
        <v>4.0111076547338165</v>
      </c>
      <c r="AO49" s="166">
        <f t="shared" si="41"/>
        <v>4.2165630685779023</v>
      </c>
      <c r="AP49" s="166">
        <f t="shared" si="42"/>
        <v>4.4304421543895955</v>
      </c>
      <c r="AQ49" s="166">
        <f t="shared" si="43"/>
        <v>4.6530902827195684</v>
      </c>
      <c r="AR49" s="166">
        <f t="shared" si="44"/>
        <v>4.8848669843110706</v>
      </c>
      <c r="AS49" s="126"/>
    </row>
    <row r="50" spans="1:45" x14ac:dyDescent="0.2">
      <c r="A50" s="167" t="s">
        <v>286</v>
      </c>
      <c r="B50" s="168">
        <f>IF($B$124="да",($B$126-0.05),0)</f>
        <v>0</v>
      </c>
      <c r="C50" s="168">
        <f>C108*(1+C49)</f>
        <v>0</v>
      </c>
      <c r="D50" s="168">
        <f t="shared" ref="D50:AP50" si="45">D108*(1+D49)</f>
        <v>0</v>
      </c>
      <c r="E50" s="168">
        <f t="shared" si="45"/>
        <v>0</v>
      </c>
      <c r="F50" s="168">
        <f t="shared" si="45"/>
        <v>0</v>
      </c>
      <c r="G50" s="168">
        <f t="shared" si="45"/>
        <v>0</v>
      </c>
      <c r="H50" s="168">
        <f t="shared" si="45"/>
        <v>0</v>
      </c>
      <c r="I50" s="168">
        <f t="shared" si="45"/>
        <v>0</v>
      </c>
      <c r="J50" s="168">
        <f t="shared" si="45"/>
        <v>0</v>
      </c>
      <c r="K50" s="168">
        <f t="shared" si="45"/>
        <v>0</v>
      </c>
      <c r="L50" s="168">
        <f t="shared" si="45"/>
        <v>0</v>
      </c>
      <c r="M50" s="168">
        <f t="shared" si="45"/>
        <v>0</v>
      </c>
      <c r="N50" s="168">
        <f t="shared" si="45"/>
        <v>0</v>
      </c>
      <c r="O50" s="168">
        <f t="shared" si="45"/>
        <v>0</v>
      </c>
      <c r="P50" s="168">
        <f t="shared" si="45"/>
        <v>0</v>
      </c>
      <c r="Q50" s="168">
        <f t="shared" si="45"/>
        <v>0</v>
      </c>
      <c r="R50" s="168">
        <f t="shared" si="45"/>
        <v>0</v>
      </c>
      <c r="S50" s="168">
        <f t="shared" si="45"/>
        <v>0</v>
      </c>
      <c r="T50" s="168">
        <f t="shared" si="45"/>
        <v>0</v>
      </c>
      <c r="U50" s="168">
        <f t="shared" si="45"/>
        <v>0</v>
      </c>
      <c r="V50" s="168">
        <f t="shared" si="45"/>
        <v>0</v>
      </c>
      <c r="W50" s="168">
        <f t="shared" si="45"/>
        <v>0</v>
      </c>
      <c r="X50" s="168">
        <f t="shared" si="45"/>
        <v>0</v>
      </c>
      <c r="Y50" s="168">
        <f t="shared" si="45"/>
        <v>0</v>
      </c>
      <c r="Z50" s="168">
        <f t="shared" si="45"/>
        <v>0</v>
      </c>
      <c r="AA50" s="168">
        <f t="shared" si="45"/>
        <v>0</v>
      </c>
      <c r="AB50" s="168">
        <f t="shared" si="45"/>
        <v>0</v>
      </c>
      <c r="AC50" s="168">
        <f t="shared" si="45"/>
        <v>0</v>
      </c>
      <c r="AD50" s="168">
        <f t="shared" si="45"/>
        <v>0</v>
      </c>
      <c r="AE50" s="168">
        <f t="shared" si="45"/>
        <v>0</v>
      </c>
      <c r="AF50" s="168">
        <f t="shared" si="45"/>
        <v>0</v>
      </c>
      <c r="AG50" s="168">
        <f t="shared" si="45"/>
        <v>0</v>
      </c>
      <c r="AH50" s="168">
        <f t="shared" si="45"/>
        <v>0</v>
      </c>
      <c r="AI50" s="168">
        <f t="shared" si="45"/>
        <v>0</v>
      </c>
      <c r="AJ50" s="168">
        <f t="shared" si="45"/>
        <v>0</v>
      </c>
      <c r="AK50" s="168">
        <f t="shared" si="45"/>
        <v>0</v>
      </c>
      <c r="AL50" s="168">
        <f t="shared" si="45"/>
        <v>0</v>
      </c>
      <c r="AM50" s="168">
        <f t="shared" si="45"/>
        <v>0</v>
      </c>
      <c r="AN50" s="168">
        <f t="shared" si="45"/>
        <v>0</v>
      </c>
      <c r="AO50" s="168">
        <f t="shared" si="45"/>
        <v>0</v>
      </c>
      <c r="AP50" s="168">
        <f t="shared" si="45"/>
        <v>0</v>
      </c>
      <c r="AQ50" s="126"/>
      <c r="AR50" s="126"/>
      <c r="AS50" s="126"/>
    </row>
    <row r="52" spans="1:45" x14ac:dyDescent="0.2">
      <c r="A52" s="169" t="s">
        <v>287</v>
      </c>
      <c r="B52" s="170">
        <f>B58</f>
        <v>1</v>
      </c>
      <c r="C52" s="170">
        <f t="shared" ref="C52:AO52" si="46">C58</f>
        <v>2</v>
      </c>
      <c r="D52" s="170">
        <f t="shared" si="46"/>
        <v>3</v>
      </c>
      <c r="E52" s="170">
        <f t="shared" si="46"/>
        <v>4</v>
      </c>
      <c r="F52" s="170">
        <f t="shared" si="46"/>
        <v>5</v>
      </c>
      <c r="G52" s="170">
        <f t="shared" si="46"/>
        <v>6</v>
      </c>
      <c r="H52" s="170">
        <f t="shared" si="46"/>
        <v>7</v>
      </c>
      <c r="I52" s="170">
        <f t="shared" si="46"/>
        <v>8</v>
      </c>
      <c r="J52" s="170">
        <f t="shared" si="46"/>
        <v>9</v>
      </c>
      <c r="K52" s="170">
        <f t="shared" si="46"/>
        <v>10</v>
      </c>
      <c r="L52" s="170">
        <f t="shared" si="46"/>
        <v>11</v>
      </c>
      <c r="M52" s="170">
        <f t="shared" si="46"/>
        <v>12</v>
      </c>
      <c r="N52" s="170">
        <f t="shared" si="46"/>
        <v>13</v>
      </c>
      <c r="O52" s="170">
        <f t="shared" si="46"/>
        <v>14</v>
      </c>
      <c r="P52" s="170">
        <f t="shared" si="46"/>
        <v>15</v>
      </c>
      <c r="Q52" s="170">
        <f t="shared" si="46"/>
        <v>16</v>
      </c>
      <c r="R52" s="170">
        <f t="shared" si="46"/>
        <v>17</v>
      </c>
      <c r="S52" s="170">
        <f t="shared" si="46"/>
        <v>18</v>
      </c>
      <c r="T52" s="170">
        <f t="shared" si="46"/>
        <v>19</v>
      </c>
      <c r="U52" s="170">
        <f t="shared" si="46"/>
        <v>20</v>
      </c>
      <c r="V52" s="170">
        <f t="shared" si="46"/>
        <v>21</v>
      </c>
      <c r="W52" s="170">
        <f t="shared" si="46"/>
        <v>22</v>
      </c>
      <c r="X52" s="170">
        <f t="shared" si="46"/>
        <v>23</v>
      </c>
      <c r="Y52" s="170">
        <f t="shared" si="46"/>
        <v>24</v>
      </c>
      <c r="Z52" s="170">
        <f t="shared" si="46"/>
        <v>25</v>
      </c>
      <c r="AA52" s="170">
        <f t="shared" si="46"/>
        <v>26</v>
      </c>
      <c r="AB52" s="170">
        <f t="shared" si="46"/>
        <v>27</v>
      </c>
      <c r="AC52" s="170">
        <f t="shared" si="46"/>
        <v>28</v>
      </c>
      <c r="AD52" s="170">
        <f t="shared" si="46"/>
        <v>29</v>
      </c>
      <c r="AE52" s="170">
        <f t="shared" si="46"/>
        <v>30</v>
      </c>
      <c r="AF52" s="170">
        <f t="shared" si="46"/>
        <v>31</v>
      </c>
      <c r="AG52" s="170">
        <f t="shared" si="46"/>
        <v>32</v>
      </c>
      <c r="AH52" s="170">
        <f t="shared" si="46"/>
        <v>33</v>
      </c>
      <c r="AI52" s="170">
        <f t="shared" si="46"/>
        <v>34</v>
      </c>
      <c r="AJ52" s="170">
        <f t="shared" si="46"/>
        <v>35</v>
      </c>
      <c r="AK52" s="170">
        <f t="shared" si="46"/>
        <v>36</v>
      </c>
      <c r="AL52" s="170">
        <f t="shared" si="46"/>
        <v>37</v>
      </c>
      <c r="AM52" s="170">
        <f t="shared" si="46"/>
        <v>38</v>
      </c>
      <c r="AN52" s="170">
        <f t="shared" si="46"/>
        <v>39</v>
      </c>
      <c r="AO52" s="170">
        <f t="shared" si="46"/>
        <v>40</v>
      </c>
      <c r="AP52" s="170">
        <f>AP58</f>
        <v>41</v>
      </c>
    </row>
    <row r="53" spans="1:45" x14ac:dyDescent="0.2">
      <c r="A53" s="171" t="s">
        <v>288</v>
      </c>
      <c r="B53" s="172">
        <v>0</v>
      </c>
      <c r="C53" s="172">
        <f t="shared" ref="C53:AP53" si="47">B53+B54-B55</f>
        <v>0</v>
      </c>
      <c r="D53" s="172">
        <f t="shared" si="47"/>
        <v>0</v>
      </c>
      <c r="E53" s="172">
        <f t="shared" si="47"/>
        <v>0</v>
      </c>
      <c r="F53" s="172">
        <f t="shared" si="47"/>
        <v>0</v>
      </c>
      <c r="G53" s="172">
        <f t="shared" si="47"/>
        <v>0</v>
      </c>
      <c r="H53" s="172">
        <f t="shared" si="47"/>
        <v>0</v>
      </c>
      <c r="I53" s="172">
        <f t="shared" si="47"/>
        <v>0</v>
      </c>
      <c r="J53" s="172">
        <f t="shared" si="47"/>
        <v>0</v>
      </c>
      <c r="K53" s="172">
        <f t="shared" si="47"/>
        <v>0</v>
      </c>
      <c r="L53" s="172">
        <f t="shared" si="47"/>
        <v>0</v>
      </c>
      <c r="M53" s="172">
        <f t="shared" si="47"/>
        <v>0</v>
      </c>
      <c r="N53" s="172">
        <f t="shared" si="47"/>
        <v>0</v>
      </c>
      <c r="O53" s="172">
        <f t="shared" si="47"/>
        <v>0</v>
      </c>
      <c r="P53" s="172">
        <f t="shared" si="47"/>
        <v>0</v>
      </c>
      <c r="Q53" s="172">
        <f t="shared" si="47"/>
        <v>0</v>
      </c>
      <c r="R53" s="172">
        <f t="shared" si="47"/>
        <v>0</v>
      </c>
      <c r="S53" s="172">
        <f t="shared" si="47"/>
        <v>0</v>
      </c>
      <c r="T53" s="172">
        <f t="shared" si="47"/>
        <v>0</v>
      </c>
      <c r="U53" s="172">
        <f t="shared" si="47"/>
        <v>0</v>
      </c>
      <c r="V53" s="172">
        <f t="shared" si="47"/>
        <v>0</v>
      </c>
      <c r="W53" s="172">
        <f t="shared" si="47"/>
        <v>0</v>
      </c>
      <c r="X53" s="172">
        <f t="shared" si="47"/>
        <v>0</v>
      </c>
      <c r="Y53" s="172">
        <f t="shared" si="47"/>
        <v>0</v>
      </c>
      <c r="Z53" s="172">
        <f t="shared" si="47"/>
        <v>0</v>
      </c>
      <c r="AA53" s="172">
        <f t="shared" si="47"/>
        <v>0</v>
      </c>
      <c r="AB53" s="172">
        <f t="shared" si="47"/>
        <v>0</v>
      </c>
      <c r="AC53" s="172">
        <f t="shared" si="47"/>
        <v>0</v>
      </c>
      <c r="AD53" s="172">
        <f t="shared" si="47"/>
        <v>0</v>
      </c>
      <c r="AE53" s="172">
        <f t="shared" si="47"/>
        <v>0</v>
      </c>
      <c r="AF53" s="172">
        <f t="shared" si="47"/>
        <v>0</v>
      </c>
      <c r="AG53" s="172">
        <f t="shared" si="47"/>
        <v>0</v>
      </c>
      <c r="AH53" s="172">
        <f t="shared" si="47"/>
        <v>0</v>
      </c>
      <c r="AI53" s="172">
        <f t="shared" si="47"/>
        <v>0</v>
      </c>
      <c r="AJ53" s="172">
        <f t="shared" si="47"/>
        <v>0</v>
      </c>
      <c r="AK53" s="172">
        <f t="shared" si="47"/>
        <v>0</v>
      </c>
      <c r="AL53" s="172">
        <f t="shared" si="47"/>
        <v>0</v>
      </c>
      <c r="AM53" s="172">
        <f t="shared" si="47"/>
        <v>0</v>
      </c>
      <c r="AN53" s="172">
        <f t="shared" si="47"/>
        <v>0</v>
      </c>
      <c r="AO53" s="172">
        <f t="shared" si="47"/>
        <v>0</v>
      </c>
      <c r="AP53" s="172">
        <f t="shared" si="47"/>
        <v>0</v>
      </c>
    </row>
    <row r="54" spans="1:45" x14ac:dyDescent="0.2">
      <c r="A54" s="171" t="s">
        <v>289</v>
      </c>
      <c r="B54" s="172">
        <f>B25*B28*B43*1.18</f>
        <v>0</v>
      </c>
      <c r="C54" s="172">
        <v>0</v>
      </c>
      <c r="D54" s="172">
        <v>0</v>
      </c>
      <c r="E54" s="172">
        <v>0</v>
      </c>
      <c r="F54" s="172">
        <v>0</v>
      </c>
      <c r="G54" s="172">
        <v>0</v>
      </c>
      <c r="H54" s="172">
        <v>0</v>
      </c>
      <c r="I54" s="172">
        <v>0</v>
      </c>
      <c r="J54" s="172">
        <v>0</v>
      </c>
      <c r="K54" s="172">
        <v>0</v>
      </c>
      <c r="L54" s="172">
        <v>0</v>
      </c>
      <c r="M54" s="172">
        <v>0</v>
      </c>
      <c r="N54" s="172">
        <v>0</v>
      </c>
      <c r="O54" s="172">
        <v>0</v>
      </c>
      <c r="P54" s="172">
        <v>0</v>
      </c>
      <c r="Q54" s="172">
        <v>0</v>
      </c>
      <c r="R54" s="172">
        <v>0</v>
      </c>
      <c r="S54" s="172">
        <v>0</v>
      </c>
      <c r="T54" s="172">
        <v>0</v>
      </c>
      <c r="U54" s="172">
        <v>0</v>
      </c>
      <c r="V54" s="172">
        <v>0</v>
      </c>
      <c r="W54" s="172">
        <v>0</v>
      </c>
      <c r="X54" s="172">
        <v>0</v>
      </c>
      <c r="Y54" s="172">
        <v>0</v>
      </c>
      <c r="Z54" s="172">
        <v>0</v>
      </c>
      <c r="AA54" s="172">
        <v>0</v>
      </c>
      <c r="AB54" s="172">
        <v>0</v>
      </c>
      <c r="AC54" s="172">
        <v>0</v>
      </c>
      <c r="AD54" s="172">
        <v>0</v>
      </c>
      <c r="AE54" s="172">
        <v>0</v>
      </c>
      <c r="AF54" s="172">
        <v>0</v>
      </c>
      <c r="AG54" s="172">
        <v>0</v>
      </c>
      <c r="AH54" s="172">
        <v>0</v>
      </c>
      <c r="AI54" s="172">
        <v>0</v>
      </c>
      <c r="AJ54" s="172">
        <v>0</v>
      </c>
      <c r="AK54" s="172">
        <v>0</v>
      </c>
      <c r="AL54" s="172">
        <v>0</v>
      </c>
      <c r="AM54" s="172">
        <v>0</v>
      </c>
      <c r="AN54" s="172">
        <v>0</v>
      </c>
      <c r="AO54" s="172">
        <v>0</v>
      </c>
      <c r="AP54" s="172">
        <v>0</v>
      </c>
    </row>
    <row r="55" spans="1:45" x14ac:dyDescent="0.2">
      <c r="A55" s="171" t="s">
        <v>290</v>
      </c>
      <c r="B55" s="172">
        <f>$B$54/$B$40</f>
        <v>0</v>
      </c>
      <c r="C55" s="172">
        <f t="shared" ref="C55:AP55" si="48">IF(ROUND(C53,1)=0,0,B55+C54/$B$40)</f>
        <v>0</v>
      </c>
      <c r="D55" s="172">
        <f t="shared" si="48"/>
        <v>0</v>
      </c>
      <c r="E55" s="172">
        <f t="shared" si="48"/>
        <v>0</v>
      </c>
      <c r="F55" s="172">
        <f t="shared" si="48"/>
        <v>0</v>
      </c>
      <c r="G55" s="172">
        <f t="shared" si="48"/>
        <v>0</v>
      </c>
      <c r="H55" s="172">
        <f t="shared" si="48"/>
        <v>0</v>
      </c>
      <c r="I55" s="172">
        <f t="shared" si="48"/>
        <v>0</v>
      </c>
      <c r="J55" s="172">
        <f t="shared" si="48"/>
        <v>0</v>
      </c>
      <c r="K55" s="172">
        <f t="shared" si="48"/>
        <v>0</v>
      </c>
      <c r="L55" s="172">
        <f t="shared" si="48"/>
        <v>0</v>
      </c>
      <c r="M55" s="172">
        <f t="shared" si="48"/>
        <v>0</v>
      </c>
      <c r="N55" s="172">
        <f t="shared" si="48"/>
        <v>0</v>
      </c>
      <c r="O55" s="172">
        <f t="shared" si="48"/>
        <v>0</v>
      </c>
      <c r="P55" s="172">
        <f t="shared" si="48"/>
        <v>0</v>
      </c>
      <c r="Q55" s="172">
        <f t="shared" si="48"/>
        <v>0</v>
      </c>
      <c r="R55" s="172">
        <f t="shared" si="48"/>
        <v>0</v>
      </c>
      <c r="S55" s="172">
        <f t="shared" si="48"/>
        <v>0</v>
      </c>
      <c r="T55" s="172">
        <f t="shared" si="48"/>
        <v>0</v>
      </c>
      <c r="U55" s="172">
        <f t="shared" si="48"/>
        <v>0</v>
      </c>
      <c r="V55" s="172">
        <f t="shared" si="48"/>
        <v>0</v>
      </c>
      <c r="W55" s="172">
        <f t="shared" si="48"/>
        <v>0</v>
      </c>
      <c r="X55" s="172">
        <f t="shared" si="48"/>
        <v>0</v>
      </c>
      <c r="Y55" s="172">
        <f t="shared" si="48"/>
        <v>0</v>
      </c>
      <c r="Z55" s="172">
        <f t="shared" si="48"/>
        <v>0</v>
      </c>
      <c r="AA55" s="172">
        <f t="shared" si="48"/>
        <v>0</v>
      </c>
      <c r="AB55" s="172">
        <f t="shared" si="48"/>
        <v>0</v>
      </c>
      <c r="AC55" s="172">
        <f t="shared" si="48"/>
        <v>0</v>
      </c>
      <c r="AD55" s="172">
        <f t="shared" si="48"/>
        <v>0</v>
      </c>
      <c r="AE55" s="172">
        <f t="shared" si="48"/>
        <v>0</v>
      </c>
      <c r="AF55" s="172">
        <f t="shared" si="48"/>
        <v>0</v>
      </c>
      <c r="AG55" s="172">
        <f t="shared" si="48"/>
        <v>0</v>
      </c>
      <c r="AH55" s="172">
        <f t="shared" si="48"/>
        <v>0</v>
      </c>
      <c r="AI55" s="172">
        <f t="shared" si="48"/>
        <v>0</v>
      </c>
      <c r="AJ55" s="172">
        <f t="shared" si="48"/>
        <v>0</v>
      </c>
      <c r="AK55" s="172">
        <f t="shared" si="48"/>
        <v>0</v>
      </c>
      <c r="AL55" s="172">
        <f t="shared" si="48"/>
        <v>0</v>
      </c>
      <c r="AM55" s="172">
        <f t="shared" si="48"/>
        <v>0</v>
      </c>
      <c r="AN55" s="172">
        <f t="shared" si="48"/>
        <v>0</v>
      </c>
      <c r="AO55" s="172">
        <f t="shared" si="48"/>
        <v>0</v>
      </c>
      <c r="AP55" s="172">
        <f t="shared" si="48"/>
        <v>0</v>
      </c>
    </row>
    <row r="56" spans="1:45" x14ac:dyDescent="0.2">
      <c r="A56" s="173" t="s">
        <v>291</v>
      </c>
      <c r="B56" s="174">
        <f t="shared" ref="B56:AP56" si="49">AVERAGE(SUM(B53:B54),(SUM(B53:B54)-B55))*$B$42</f>
        <v>0</v>
      </c>
      <c r="C56" s="174">
        <f t="shared" si="49"/>
        <v>0</v>
      </c>
      <c r="D56" s="174">
        <f t="shared" si="49"/>
        <v>0</v>
      </c>
      <c r="E56" s="174">
        <f t="shared" si="49"/>
        <v>0</v>
      </c>
      <c r="F56" s="174">
        <f t="shared" si="49"/>
        <v>0</v>
      </c>
      <c r="G56" s="174">
        <f t="shared" si="49"/>
        <v>0</v>
      </c>
      <c r="H56" s="174">
        <f t="shared" si="49"/>
        <v>0</v>
      </c>
      <c r="I56" s="174">
        <f t="shared" si="49"/>
        <v>0</v>
      </c>
      <c r="J56" s="174">
        <f t="shared" si="49"/>
        <v>0</v>
      </c>
      <c r="K56" s="174">
        <f t="shared" si="49"/>
        <v>0</v>
      </c>
      <c r="L56" s="174">
        <f t="shared" si="49"/>
        <v>0</v>
      </c>
      <c r="M56" s="174">
        <f t="shared" si="49"/>
        <v>0</v>
      </c>
      <c r="N56" s="174">
        <f t="shared" si="49"/>
        <v>0</v>
      </c>
      <c r="O56" s="174">
        <f t="shared" si="49"/>
        <v>0</v>
      </c>
      <c r="P56" s="174">
        <f t="shared" si="49"/>
        <v>0</v>
      </c>
      <c r="Q56" s="174">
        <f t="shared" si="49"/>
        <v>0</v>
      </c>
      <c r="R56" s="174">
        <f t="shared" si="49"/>
        <v>0</v>
      </c>
      <c r="S56" s="174">
        <f t="shared" si="49"/>
        <v>0</v>
      </c>
      <c r="T56" s="174">
        <f t="shared" si="49"/>
        <v>0</v>
      </c>
      <c r="U56" s="174">
        <f t="shared" si="49"/>
        <v>0</v>
      </c>
      <c r="V56" s="174">
        <f t="shared" si="49"/>
        <v>0</v>
      </c>
      <c r="W56" s="174">
        <f t="shared" si="49"/>
        <v>0</v>
      </c>
      <c r="X56" s="174">
        <f t="shared" si="49"/>
        <v>0</v>
      </c>
      <c r="Y56" s="174">
        <f t="shared" si="49"/>
        <v>0</v>
      </c>
      <c r="Z56" s="174">
        <f t="shared" si="49"/>
        <v>0</v>
      </c>
      <c r="AA56" s="174">
        <f t="shared" si="49"/>
        <v>0</v>
      </c>
      <c r="AB56" s="174">
        <f t="shared" si="49"/>
        <v>0</v>
      </c>
      <c r="AC56" s="174">
        <f t="shared" si="49"/>
        <v>0</v>
      </c>
      <c r="AD56" s="174">
        <f t="shared" si="49"/>
        <v>0</v>
      </c>
      <c r="AE56" s="174">
        <f t="shared" si="49"/>
        <v>0</v>
      </c>
      <c r="AF56" s="174">
        <f t="shared" si="49"/>
        <v>0</v>
      </c>
      <c r="AG56" s="174">
        <f t="shared" si="49"/>
        <v>0</v>
      </c>
      <c r="AH56" s="174">
        <f t="shared" si="49"/>
        <v>0</v>
      </c>
      <c r="AI56" s="174">
        <f t="shared" si="49"/>
        <v>0</v>
      </c>
      <c r="AJ56" s="174">
        <f t="shared" si="49"/>
        <v>0</v>
      </c>
      <c r="AK56" s="174">
        <f t="shared" si="49"/>
        <v>0</v>
      </c>
      <c r="AL56" s="174">
        <f t="shared" si="49"/>
        <v>0</v>
      </c>
      <c r="AM56" s="174">
        <f t="shared" si="49"/>
        <v>0</v>
      </c>
      <c r="AN56" s="174">
        <f t="shared" si="49"/>
        <v>0</v>
      </c>
      <c r="AO56" s="174">
        <f t="shared" si="49"/>
        <v>0</v>
      </c>
      <c r="AP56" s="174">
        <f t="shared" si="49"/>
        <v>0</v>
      </c>
    </row>
    <row r="57" spans="1:45" s="175" customFormat="1" x14ac:dyDescent="0.2">
      <c r="A57" s="176"/>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77"/>
      <c r="AN57" s="177"/>
      <c r="AO57" s="177"/>
      <c r="AP57" s="177"/>
      <c r="AQ57" s="129"/>
      <c r="AR57" s="129"/>
      <c r="AS57" s="129"/>
    </row>
    <row r="58" spans="1:45" x14ac:dyDescent="0.2">
      <c r="A58" s="169" t="s">
        <v>292</v>
      </c>
      <c r="B58" s="170">
        <v>1</v>
      </c>
      <c r="C58" s="170">
        <f>B58+1</f>
        <v>2</v>
      </c>
      <c r="D58" s="170">
        <f t="shared" ref="D58:AP58" si="50">C58+1</f>
        <v>3</v>
      </c>
      <c r="E58" s="170">
        <f t="shared" si="50"/>
        <v>4</v>
      </c>
      <c r="F58" s="170">
        <f t="shared" si="50"/>
        <v>5</v>
      </c>
      <c r="G58" s="170">
        <f t="shared" si="50"/>
        <v>6</v>
      </c>
      <c r="H58" s="170">
        <f t="shared" si="50"/>
        <v>7</v>
      </c>
      <c r="I58" s="170">
        <f t="shared" si="50"/>
        <v>8</v>
      </c>
      <c r="J58" s="170">
        <f t="shared" si="50"/>
        <v>9</v>
      </c>
      <c r="K58" s="170">
        <f t="shared" si="50"/>
        <v>10</v>
      </c>
      <c r="L58" s="170">
        <f t="shared" si="50"/>
        <v>11</v>
      </c>
      <c r="M58" s="170">
        <f t="shared" si="50"/>
        <v>12</v>
      </c>
      <c r="N58" s="170">
        <f t="shared" si="50"/>
        <v>13</v>
      </c>
      <c r="O58" s="170">
        <f t="shared" si="50"/>
        <v>14</v>
      </c>
      <c r="P58" s="170">
        <f t="shared" si="50"/>
        <v>15</v>
      </c>
      <c r="Q58" s="170">
        <f t="shared" si="50"/>
        <v>16</v>
      </c>
      <c r="R58" s="170">
        <f t="shared" si="50"/>
        <v>17</v>
      </c>
      <c r="S58" s="170">
        <f t="shared" si="50"/>
        <v>18</v>
      </c>
      <c r="T58" s="170">
        <f t="shared" si="50"/>
        <v>19</v>
      </c>
      <c r="U58" s="170">
        <f t="shared" si="50"/>
        <v>20</v>
      </c>
      <c r="V58" s="170">
        <f t="shared" si="50"/>
        <v>21</v>
      </c>
      <c r="W58" s="170">
        <f t="shared" si="50"/>
        <v>22</v>
      </c>
      <c r="X58" s="170">
        <f t="shared" si="50"/>
        <v>23</v>
      </c>
      <c r="Y58" s="170">
        <f t="shared" si="50"/>
        <v>24</v>
      </c>
      <c r="Z58" s="170">
        <f t="shared" si="50"/>
        <v>25</v>
      </c>
      <c r="AA58" s="170">
        <f t="shared" si="50"/>
        <v>26</v>
      </c>
      <c r="AB58" s="170">
        <f t="shared" si="50"/>
        <v>27</v>
      </c>
      <c r="AC58" s="170">
        <f t="shared" si="50"/>
        <v>28</v>
      </c>
      <c r="AD58" s="170">
        <f t="shared" si="50"/>
        <v>29</v>
      </c>
      <c r="AE58" s="170">
        <f t="shared" si="50"/>
        <v>30</v>
      </c>
      <c r="AF58" s="170">
        <f t="shared" si="50"/>
        <v>31</v>
      </c>
      <c r="AG58" s="170">
        <f t="shared" si="50"/>
        <v>32</v>
      </c>
      <c r="AH58" s="170">
        <f t="shared" si="50"/>
        <v>33</v>
      </c>
      <c r="AI58" s="170">
        <f t="shared" si="50"/>
        <v>34</v>
      </c>
      <c r="AJ58" s="170">
        <f t="shared" si="50"/>
        <v>35</v>
      </c>
      <c r="AK58" s="170">
        <f t="shared" si="50"/>
        <v>36</v>
      </c>
      <c r="AL58" s="170">
        <f t="shared" si="50"/>
        <v>37</v>
      </c>
      <c r="AM58" s="170">
        <f t="shared" si="50"/>
        <v>38</v>
      </c>
      <c r="AN58" s="170">
        <f t="shared" si="50"/>
        <v>39</v>
      </c>
      <c r="AO58" s="170">
        <f t="shared" si="50"/>
        <v>40</v>
      </c>
      <c r="AP58" s="170">
        <f t="shared" si="50"/>
        <v>41</v>
      </c>
    </row>
    <row r="59" spans="1:45" ht="14.25" x14ac:dyDescent="0.2">
      <c r="A59" s="178" t="s">
        <v>293</v>
      </c>
      <c r="B59" s="179">
        <f t="shared" ref="B59:AP59" si="51">B50*$B$28</f>
        <v>0</v>
      </c>
      <c r="C59" s="179">
        <f t="shared" si="51"/>
        <v>0</v>
      </c>
      <c r="D59" s="179">
        <f t="shared" si="51"/>
        <v>0</v>
      </c>
      <c r="E59" s="179">
        <f t="shared" si="51"/>
        <v>0</v>
      </c>
      <c r="F59" s="179">
        <f t="shared" si="51"/>
        <v>0</v>
      </c>
      <c r="G59" s="179">
        <f t="shared" si="51"/>
        <v>0</v>
      </c>
      <c r="H59" s="179">
        <f t="shared" si="51"/>
        <v>0</v>
      </c>
      <c r="I59" s="179">
        <f t="shared" si="51"/>
        <v>0</v>
      </c>
      <c r="J59" s="179">
        <f t="shared" si="51"/>
        <v>0</v>
      </c>
      <c r="K59" s="179">
        <f t="shared" si="51"/>
        <v>0</v>
      </c>
      <c r="L59" s="179">
        <f t="shared" si="51"/>
        <v>0</v>
      </c>
      <c r="M59" s="179">
        <f t="shared" si="51"/>
        <v>0</v>
      </c>
      <c r="N59" s="179">
        <f t="shared" si="51"/>
        <v>0</v>
      </c>
      <c r="O59" s="179">
        <f t="shared" si="51"/>
        <v>0</v>
      </c>
      <c r="P59" s="179">
        <f t="shared" si="51"/>
        <v>0</v>
      </c>
      <c r="Q59" s="179">
        <f t="shared" si="51"/>
        <v>0</v>
      </c>
      <c r="R59" s="179">
        <f t="shared" si="51"/>
        <v>0</v>
      </c>
      <c r="S59" s="179">
        <f t="shared" si="51"/>
        <v>0</v>
      </c>
      <c r="T59" s="179">
        <f t="shared" si="51"/>
        <v>0</v>
      </c>
      <c r="U59" s="179">
        <f t="shared" si="51"/>
        <v>0</v>
      </c>
      <c r="V59" s="179">
        <f t="shared" si="51"/>
        <v>0</v>
      </c>
      <c r="W59" s="179">
        <f t="shared" si="51"/>
        <v>0</v>
      </c>
      <c r="X59" s="179">
        <f t="shared" si="51"/>
        <v>0</v>
      </c>
      <c r="Y59" s="179">
        <f t="shared" si="51"/>
        <v>0</v>
      </c>
      <c r="Z59" s="179">
        <f t="shared" si="51"/>
        <v>0</v>
      </c>
      <c r="AA59" s="179">
        <f t="shared" si="51"/>
        <v>0</v>
      </c>
      <c r="AB59" s="179">
        <f t="shared" si="51"/>
        <v>0</v>
      </c>
      <c r="AC59" s="179">
        <f t="shared" si="51"/>
        <v>0</v>
      </c>
      <c r="AD59" s="179">
        <f t="shared" si="51"/>
        <v>0</v>
      </c>
      <c r="AE59" s="179">
        <f t="shared" si="51"/>
        <v>0</v>
      </c>
      <c r="AF59" s="179">
        <f t="shared" si="51"/>
        <v>0</v>
      </c>
      <c r="AG59" s="179">
        <f t="shared" si="51"/>
        <v>0</v>
      </c>
      <c r="AH59" s="179">
        <f t="shared" si="51"/>
        <v>0</v>
      </c>
      <c r="AI59" s="179">
        <f t="shared" si="51"/>
        <v>0</v>
      </c>
      <c r="AJ59" s="179">
        <f t="shared" si="51"/>
        <v>0</v>
      </c>
      <c r="AK59" s="179">
        <f t="shared" si="51"/>
        <v>0</v>
      </c>
      <c r="AL59" s="179">
        <f t="shared" si="51"/>
        <v>0</v>
      </c>
      <c r="AM59" s="179">
        <f t="shared" si="51"/>
        <v>0</v>
      </c>
      <c r="AN59" s="179">
        <f t="shared" si="51"/>
        <v>0</v>
      </c>
      <c r="AO59" s="179">
        <f t="shared" si="51"/>
        <v>0</v>
      </c>
      <c r="AP59" s="179">
        <f t="shared" si="51"/>
        <v>0</v>
      </c>
    </row>
    <row r="60" spans="1:45" x14ac:dyDescent="0.2">
      <c r="A60" s="171" t="s">
        <v>294</v>
      </c>
      <c r="B60" s="172">
        <f t="shared" ref="B60:Z60" si="52">SUM(B61:B65)</f>
        <v>0</v>
      </c>
      <c r="C60" s="172">
        <f t="shared" si="52"/>
        <v>0</v>
      </c>
      <c r="D60" s="172">
        <f>SUM(D61:D65)</f>
        <v>0</v>
      </c>
      <c r="E60" s="172">
        <f t="shared" si="52"/>
        <v>0</v>
      </c>
      <c r="F60" s="172">
        <f t="shared" si="52"/>
        <v>0</v>
      </c>
      <c r="G60" s="172">
        <f t="shared" si="52"/>
        <v>0</v>
      </c>
      <c r="H60" s="172">
        <f t="shared" si="52"/>
        <v>-1782348.9044036581</v>
      </c>
      <c r="I60" s="172">
        <f t="shared" si="52"/>
        <v>-1855425.2094842081</v>
      </c>
      <c r="J60" s="172">
        <f t="shared" si="52"/>
        <v>-1931497.6430730605</v>
      </c>
      <c r="K60" s="172">
        <f t="shared" si="52"/>
        <v>-2010689.0464390558</v>
      </c>
      <c r="L60" s="172">
        <f t="shared" si="52"/>
        <v>-2093127.2973430569</v>
      </c>
      <c r="M60" s="172">
        <f t="shared" si="52"/>
        <v>-2178945.5165341222</v>
      </c>
      <c r="N60" s="172">
        <f t="shared" si="52"/>
        <v>-2268282.2827120209</v>
      </c>
      <c r="O60" s="172">
        <f t="shared" si="52"/>
        <v>-2361281.8563032136</v>
      </c>
      <c r="P60" s="172">
        <f t="shared" si="52"/>
        <v>-2458094.4124116455</v>
      </c>
      <c r="Q60" s="172">
        <f t="shared" si="52"/>
        <v>-2558876.2833205229</v>
      </c>
      <c r="R60" s="172">
        <f t="shared" si="52"/>
        <v>-2663790.2109366641</v>
      </c>
      <c r="S60" s="172">
        <f t="shared" si="52"/>
        <v>-2773005.6095850668</v>
      </c>
      <c r="T60" s="172">
        <f t="shared" si="52"/>
        <v>-2886698.8395780548</v>
      </c>
      <c r="U60" s="172">
        <f t="shared" si="52"/>
        <v>-3005053.4920007545</v>
      </c>
      <c r="V60" s="172">
        <f t="shared" si="52"/>
        <v>-3128260.6851727855</v>
      </c>
      <c r="W60" s="172">
        <f t="shared" si="52"/>
        <v>-3256519.3732648692</v>
      </c>
      <c r="X60" s="172">
        <f t="shared" si="52"/>
        <v>-3390036.6675687288</v>
      </c>
      <c r="Y60" s="172">
        <f t="shared" si="52"/>
        <v>-3529028.1709390464</v>
      </c>
      <c r="Z60" s="172">
        <f t="shared" si="52"/>
        <v>-3673718.3259475473</v>
      </c>
      <c r="AA60" s="172">
        <f t="shared" ref="AA60:AP60" si="53">SUM(AA61:AA65)</f>
        <v>-3824340.7773113963</v>
      </c>
      <c r="AB60" s="172">
        <f t="shared" si="53"/>
        <v>-3981138.7491811635</v>
      </c>
      <c r="AC60" s="172">
        <f t="shared" si="53"/>
        <v>-4144365.4378975905</v>
      </c>
      <c r="AD60" s="172">
        <f t="shared" si="53"/>
        <v>-4314284.4208513917</v>
      </c>
      <c r="AE60" s="172">
        <f t="shared" si="53"/>
        <v>-4491170.0821062988</v>
      </c>
      <c r="AF60" s="172">
        <f t="shared" si="53"/>
        <v>-4675308.0554726562</v>
      </c>
      <c r="AG60" s="172">
        <f t="shared" si="53"/>
        <v>-4866995.6857470348</v>
      </c>
      <c r="AH60" s="172">
        <f t="shared" si="53"/>
        <v>-5066542.5088626631</v>
      </c>
      <c r="AI60" s="172">
        <f t="shared" si="53"/>
        <v>-5274270.7517260313</v>
      </c>
      <c r="AJ60" s="172">
        <f t="shared" si="53"/>
        <v>-5490515.8525467981</v>
      </c>
      <c r="AK60" s="172">
        <f t="shared" si="53"/>
        <v>-5715627.0025012167</v>
      </c>
      <c r="AL60" s="172">
        <f t="shared" si="53"/>
        <v>-5949967.709603766</v>
      </c>
      <c r="AM60" s="172">
        <f t="shared" si="53"/>
        <v>-6193916.3856975194</v>
      </c>
      <c r="AN60" s="172">
        <f t="shared" si="53"/>
        <v>-6447866.9575111177</v>
      </c>
      <c r="AO60" s="172">
        <f t="shared" si="53"/>
        <v>-6712229.5027690725</v>
      </c>
      <c r="AP60" s="172">
        <f t="shared" si="53"/>
        <v>-6987430.9123826036</v>
      </c>
    </row>
    <row r="61" spans="1:45" x14ac:dyDescent="0.2">
      <c r="A61" s="180" t="s">
        <v>295</v>
      </c>
      <c r="B61" s="172"/>
      <c r="C61" s="172">
        <f>-IF(C$47&lt;=$B$30,0,$B$29*(1+C$49)*$B$28)</f>
        <v>0</v>
      </c>
      <c r="D61" s="172">
        <f>-IF(D$47&lt;=$B$30,0,$B$29*(1+D$49)*$B$28)</f>
        <v>0</v>
      </c>
      <c r="E61" s="172">
        <f t="shared" ref="E61:AP61" si="54">-IF(E$47&lt;=$B$30,0,$B$29*(1+E$49)*$B$28)</f>
        <v>0</v>
      </c>
      <c r="F61" s="172">
        <f t="shared" si="54"/>
        <v>0</v>
      </c>
      <c r="G61" s="172">
        <f t="shared" si="54"/>
        <v>0</v>
      </c>
      <c r="H61" s="172">
        <f t="shared" si="54"/>
        <v>-1782348.9044036581</v>
      </c>
      <c r="I61" s="172">
        <f t="shared" si="54"/>
        <v>-1855425.2094842081</v>
      </c>
      <c r="J61" s="172">
        <f t="shared" si="54"/>
        <v>-1931497.6430730605</v>
      </c>
      <c r="K61" s="172">
        <f t="shared" si="54"/>
        <v>-2010689.0464390558</v>
      </c>
      <c r="L61" s="172">
        <f t="shared" si="54"/>
        <v>-2093127.2973430569</v>
      </c>
      <c r="M61" s="172">
        <f t="shared" si="54"/>
        <v>-2178945.5165341222</v>
      </c>
      <c r="N61" s="172">
        <f t="shared" si="54"/>
        <v>-2268282.2827120209</v>
      </c>
      <c r="O61" s="172">
        <f t="shared" si="54"/>
        <v>-2361281.8563032136</v>
      </c>
      <c r="P61" s="172">
        <f t="shared" si="54"/>
        <v>-2458094.4124116455</v>
      </c>
      <c r="Q61" s="172">
        <f t="shared" si="54"/>
        <v>-2558876.2833205229</v>
      </c>
      <c r="R61" s="172">
        <f t="shared" si="54"/>
        <v>-2663790.2109366641</v>
      </c>
      <c r="S61" s="172">
        <f t="shared" si="54"/>
        <v>-2773005.6095850668</v>
      </c>
      <c r="T61" s="172">
        <f t="shared" si="54"/>
        <v>-2886698.8395780548</v>
      </c>
      <c r="U61" s="172">
        <f t="shared" si="54"/>
        <v>-3005053.4920007545</v>
      </c>
      <c r="V61" s="172">
        <f t="shared" si="54"/>
        <v>-3128260.6851727855</v>
      </c>
      <c r="W61" s="172">
        <f t="shared" si="54"/>
        <v>-3256519.3732648692</v>
      </c>
      <c r="X61" s="172">
        <f t="shared" si="54"/>
        <v>-3390036.6675687288</v>
      </c>
      <c r="Y61" s="172">
        <f t="shared" si="54"/>
        <v>-3529028.1709390464</v>
      </c>
      <c r="Z61" s="172">
        <f t="shared" si="54"/>
        <v>-3673718.3259475473</v>
      </c>
      <c r="AA61" s="172">
        <f t="shared" si="54"/>
        <v>-3824340.7773113963</v>
      </c>
      <c r="AB61" s="172">
        <f t="shared" si="54"/>
        <v>-3981138.7491811635</v>
      </c>
      <c r="AC61" s="172">
        <f t="shared" si="54"/>
        <v>-4144365.4378975905</v>
      </c>
      <c r="AD61" s="172">
        <f t="shared" si="54"/>
        <v>-4314284.4208513917</v>
      </c>
      <c r="AE61" s="172">
        <f t="shared" si="54"/>
        <v>-4491170.0821062988</v>
      </c>
      <c r="AF61" s="172">
        <f t="shared" si="54"/>
        <v>-4675308.0554726562</v>
      </c>
      <c r="AG61" s="172">
        <f t="shared" si="54"/>
        <v>-4866995.6857470348</v>
      </c>
      <c r="AH61" s="172">
        <f t="shared" si="54"/>
        <v>-5066542.5088626631</v>
      </c>
      <c r="AI61" s="172">
        <f t="shared" si="54"/>
        <v>-5274270.7517260313</v>
      </c>
      <c r="AJ61" s="172">
        <f t="shared" si="54"/>
        <v>-5490515.8525467981</v>
      </c>
      <c r="AK61" s="172">
        <f t="shared" si="54"/>
        <v>-5715627.0025012167</v>
      </c>
      <c r="AL61" s="172">
        <f t="shared" si="54"/>
        <v>-5949967.709603766</v>
      </c>
      <c r="AM61" s="172">
        <f t="shared" si="54"/>
        <v>-6193916.3856975194</v>
      </c>
      <c r="AN61" s="172">
        <f t="shared" si="54"/>
        <v>-6447866.9575111177</v>
      </c>
      <c r="AO61" s="172">
        <f t="shared" si="54"/>
        <v>-6712229.5027690725</v>
      </c>
      <c r="AP61" s="172">
        <f t="shared" si="54"/>
        <v>-6987430.9123826036</v>
      </c>
    </row>
    <row r="62" spans="1:45" x14ac:dyDescent="0.2">
      <c r="A62" s="180" t="str">
        <f>A32</f>
        <v>Прочие расходы при эксплуатации объекта, руб. без НДС</v>
      </c>
      <c r="B62" s="172"/>
      <c r="C62" s="172"/>
      <c r="D62" s="172"/>
      <c r="E62" s="172"/>
      <c r="F62" s="172"/>
      <c r="G62" s="172"/>
      <c r="H62" s="172"/>
      <c r="I62" s="172"/>
      <c r="J62" s="172"/>
      <c r="K62" s="172"/>
      <c r="L62" s="172"/>
      <c r="M62" s="172"/>
      <c r="N62" s="172"/>
      <c r="O62" s="172"/>
      <c r="P62" s="172"/>
      <c r="Q62" s="172"/>
      <c r="R62" s="172"/>
      <c r="S62" s="172"/>
      <c r="T62" s="172"/>
      <c r="U62" s="172"/>
      <c r="V62" s="172"/>
      <c r="W62" s="172"/>
      <c r="X62" s="172"/>
      <c r="Y62" s="172"/>
      <c r="Z62" s="172"/>
      <c r="AA62" s="172"/>
      <c r="AB62" s="172"/>
      <c r="AC62" s="172"/>
      <c r="AD62" s="172"/>
      <c r="AE62" s="172"/>
      <c r="AF62" s="172"/>
      <c r="AG62" s="172"/>
      <c r="AH62" s="172"/>
      <c r="AI62" s="172"/>
      <c r="AJ62" s="172"/>
      <c r="AK62" s="172"/>
      <c r="AL62" s="172"/>
      <c r="AM62" s="172"/>
      <c r="AN62" s="172"/>
      <c r="AO62" s="172"/>
      <c r="AP62" s="172"/>
    </row>
    <row r="63" spans="1:45" x14ac:dyDescent="0.2">
      <c r="A63" s="180" t="s">
        <v>273</v>
      </c>
      <c r="B63" s="172"/>
      <c r="C63" s="172"/>
      <c r="D63" s="172"/>
      <c r="E63" s="172"/>
      <c r="F63" s="172"/>
      <c r="G63" s="172"/>
      <c r="H63" s="172"/>
      <c r="I63" s="172"/>
      <c r="J63" s="172"/>
      <c r="K63" s="172"/>
      <c r="L63" s="172"/>
      <c r="M63" s="172"/>
      <c r="N63" s="172"/>
      <c r="O63" s="172"/>
      <c r="P63" s="172"/>
      <c r="Q63" s="172"/>
      <c r="R63" s="172"/>
      <c r="S63" s="172"/>
      <c r="T63" s="172"/>
      <c r="U63" s="172"/>
      <c r="V63" s="172"/>
      <c r="W63" s="172"/>
      <c r="X63" s="172"/>
      <c r="Y63" s="172"/>
      <c r="Z63" s="172"/>
      <c r="AA63" s="172"/>
      <c r="AB63" s="172"/>
      <c r="AC63" s="172"/>
      <c r="AD63" s="172"/>
      <c r="AE63" s="172"/>
      <c r="AF63" s="172"/>
      <c r="AG63" s="172"/>
      <c r="AH63" s="172"/>
      <c r="AI63" s="172"/>
      <c r="AJ63" s="172"/>
      <c r="AK63" s="172"/>
      <c r="AL63" s="172"/>
      <c r="AM63" s="172"/>
      <c r="AN63" s="172"/>
      <c r="AO63" s="172"/>
      <c r="AP63" s="172"/>
    </row>
    <row r="64" spans="1:45" x14ac:dyDescent="0.2">
      <c r="A64" s="180" t="s">
        <v>273</v>
      </c>
      <c r="B64" s="172"/>
      <c r="C64" s="172"/>
      <c r="D64" s="172"/>
      <c r="E64" s="172"/>
      <c r="F64" s="172"/>
      <c r="G64" s="172"/>
      <c r="H64" s="172"/>
      <c r="I64" s="172"/>
      <c r="J64" s="172"/>
      <c r="K64" s="172"/>
      <c r="L64" s="172"/>
      <c r="M64" s="172"/>
      <c r="N64" s="172"/>
      <c r="O64" s="172"/>
      <c r="P64" s="172"/>
      <c r="Q64" s="172"/>
      <c r="R64" s="172"/>
      <c r="S64" s="172"/>
      <c r="T64" s="172"/>
      <c r="U64" s="172"/>
      <c r="V64" s="172"/>
      <c r="W64" s="172"/>
      <c r="X64" s="172"/>
      <c r="Y64" s="172"/>
      <c r="Z64" s="172"/>
      <c r="AA64" s="172"/>
      <c r="AB64" s="172"/>
      <c r="AC64" s="172"/>
      <c r="AD64" s="172"/>
      <c r="AE64" s="172"/>
      <c r="AF64" s="172"/>
      <c r="AG64" s="172"/>
      <c r="AH64" s="172"/>
      <c r="AI64" s="172"/>
      <c r="AJ64" s="172"/>
      <c r="AK64" s="172"/>
      <c r="AL64" s="172"/>
      <c r="AM64" s="172"/>
      <c r="AN64" s="172"/>
      <c r="AO64" s="172"/>
      <c r="AP64" s="172"/>
    </row>
    <row r="65" spans="1:45" ht="31.5" x14ac:dyDescent="0.2">
      <c r="A65" s="180" t="s">
        <v>296</v>
      </c>
      <c r="B65" s="172"/>
      <c r="C65" s="172"/>
      <c r="D65" s="172"/>
      <c r="E65" s="172"/>
      <c r="F65" s="172"/>
      <c r="G65" s="172"/>
      <c r="H65" s="172"/>
      <c r="I65" s="172"/>
      <c r="J65" s="172"/>
      <c r="K65" s="172"/>
      <c r="L65" s="172"/>
      <c r="M65" s="172"/>
      <c r="N65" s="172"/>
      <c r="O65" s="172"/>
      <c r="P65" s="172"/>
      <c r="Q65" s="172"/>
      <c r="R65" s="172"/>
      <c r="S65" s="172"/>
      <c r="T65" s="172"/>
      <c r="U65" s="172"/>
      <c r="V65" s="172"/>
      <c r="W65" s="172"/>
      <c r="X65" s="172"/>
      <c r="Y65" s="172"/>
      <c r="Z65" s="172"/>
      <c r="AA65" s="172"/>
      <c r="AB65" s="172"/>
      <c r="AC65" s="172"/>
      <c r="AD65" s="172"/>
      <c r="AE65" s="172"/>
      <c r="AF65" s="172"/>
      <c r="AG65" s="172"/>
      <c r="AH65" s="172"/>
      <c r="AI65" s="172"/>
      <c r="AJ65" s="172"/>
      <c r="AK65" s="172"/>
      <c r="AL65" s="172"/>
      <c r="AM65" s="172"/>
      <c r="AN65" s="172"/>
      <c r="AO65" s="172"/>
      <c r="AP65" s="172"/>
    </row>
    <row r="66" spans="1:45" ht="28.5" x14ac:dyDescent="0.2">
      <c r="A66" s="181" t="s">
        <v>297</v>
      </c>
      <c r="B66" s="179">
        <f t="shared" ref="B66:AO66" si="55">B59+B60</f>
        <v>0</v>
      </c>
      <c r="C66" s="179">
        <f t="shared" si="55"/>
        <v>0</v>
      </c>
      <c r="D66" s="179">
        <f t="shared" si="55"/>
        <v>0</v>
      </c>
      <c r="E66" s="179">
        <f t="shared" si="55"/>
        <v>0</v>
      </c>
      <c r="F66" s="179">
        <f t="shared" si="55"/>
        <v>0</v>
      </c>
      <c r="G66" s="179">
        <f t="shared" si="55"/>
        <v>0</v>
      </c>
      <c r="H66" s="179">
        <f t="shared" si="55"/>
        <v>-1782348.9044036581</v>
      </c>
      <c r="I66" s="179">
        <f t="shared" si="55"/>
        <v>-1855425.2094842081</v>
      </c>
      <c r="J66" s="179">
        <f t="shared" si="55"/>
        <v>-1931497.6430730605</v>
      </c>
      <c r="K66" s="179">
        <f t="shared" si="55"/>
        <v>-2010689.0464390558</v>
      </c>
      <c r="L66" s="179">
        <f t="shared" si="55"/>
        <v>-2093127.2973430569</v>
      </c>
      <c r="M66" s="179">
        <f t="shared" si="55"/>
        <v>-2178945.5165341222</v>
      </c>
      <c r="N66" s="179">
        <f t="shared" si="55"/>
        <v>-2268282.2827120209</v>
      </c>
      <c r="O66" s="179">
        <f t="shared" si="55"/>
        <v>-2361281.8563032136</v>
      </c>
      <c r="P66" s="179">
        <f t="shared" si="55"/>
        <v>-2458094.4124116455</v>
      </c>
      <c r="Q66" s="179">
        <f t="shared" si="55"/>
        <v>-2558876.2833205229</v>
      </c>
      <c r="R66" s="179">
        <f t="shared" si="55"/>
        <v>-2663790.2109366641</v>
      </c>
      <c r="S66" s="179">
        <f t="shared" si="55"/>
        <v>-2773005.6095850668</v>
      </c>
      <c r="T66" s="179">
        <f t="shared" si="55"/>
        <v>-2886698.8395780548</v>
      </c>
      <c r="U66" s="179">
        <f t="shared" si="55"/>
        <v>-3005053.4920007545</v>
      </c>
      <c r="V66" s="179">
        <f t="shared" si="55"/>
        <v>-3128260.6851727855</v>
      </c>
      <c r="W66" s="179">
        <f t="shared" si="55"/>
        <v>-3256519.3732648692</v>
      </c>
      <c r="X66" s="179">
        <f t="shared" si="55"/>
        <v>-3390036.6675687288</v>
      </c>
      <c r="Y66" s="179">
        <f t="shared" si="55"/>
        <v>-3529028.1709390464</v>
      </c>
      <c r="Z66" s="179">
        <f t="shared" si="55"/>
        <v>-3673718.3259475473</v>
      </c>
      <c r="AA66" s="179">
        <f t="shared" si="55"/>
        <v>-3824340.7773113963</v>
      </c>
      <c r="AB66" s="179">
        <f t="shared" si="55"/>
        <v>-3981138.7491811635</v>
      </c>
      <c r="AC66" s="179">
        <f t="shared" si="55"/>
        <v>-4144365.4378975905</v>
      </c>
      <c r="AD66" s="179">
        <f t="shared" si="55"/>
        <v>-4314284.4208513917</v>
      </c>
      <c r="AE66" s="179">
        <f t="shared" si="55"/>
        <v>-4491170.0821062988</v>
      </c>
      <c r="AF66" s="179">
        <f t="shared" si="55"/>
        <v>-4675308.0554726562</v>
      </c>
      <c r="AG66" s="179">
        <f t="shared" si="55"/>
        <v>-4866995.6857470348</v>
      </c>
      <c r="AH66" s="179">
        <f t="shared" si="55"/>
        <v>-5066542.5088626631</v>
      </c>
      <c r="AI66" s="179">
        <f t="shared" si="55"/>
        <v>-5274270.7517260313</v>
      </c>
      <c r="AJ66" s="179">
        <f t="shared" si="55"/>
        <v>-5490515.8525467981</v>
      </c>
      <c r="AK66" s="179">
        <f t="shared" si="55"/>
        <v>-5715627.0025012167</v>
      </c>
      <c r="AL66" s="179">
        <f t="shared" si="55"/>
        <v>-5949967.709603766</v>
      </c>
      <c r="AM66" s="179">
        <f t="shared" si="55"/>
        <v>-6193916.3856975194</v>
      </c>
      <c r="AN66" s="179">
        <f t="shared" si="55"/>
        <v>-6447866.9575111177</v>
      </c>
      <c r="AO66" s="179">
        <f t="shared" si="55"/>
        <v>-6712229.5027690725</v>
      </c>
      <c r="AP66" s="179">
        <f>AP59+AP60</f>
        <v>-6987430.9123826036</v>
      </c>
    </row>
    <row r="67" spans="1:45" x14ac:dyDescent="0.2">
      <c r="A67" s="180" t="s">
        <v>298</v>
      </c>
      <c r="B67" s="182"/>
      <c r="C67" s="172">
        <f>-($B$25)*$B$28/$B$27</f>
        <v>-4289049.7150000008</v>
      </c>
      <c r="D67" s="172">
        <f>-($B$25)*$B$28/$B$27</f>
        <v>-4289049.7150000008</v>
      </c>
      <c r="E67" s="172">
        <f t="shared" ref="E67:AP67" si="56">D67</f>
        <v>-4289049.7150000008</v>
      </c>
      <c r="F67" s="172">
        <f t="shared" si="56"/>
        <v>-4289049.7150000008</v>
      </c>
      <c r="G67" s="172">
        <f t="shared" si="56"/>
        <v>-4289049.7150000008</v>
      </c>
      <c r="H67" s="172">
        <f t="shared" si="56"/>
        <v>-4289049.7150000008</v>
      </c>
      <c r="I67" s="172">
        <f t="shared" si="56"/>
        <v>-4289049.7150000008</v>
      </c>
      <c r="J67" s="172">
        <f t="shared" si="56"/>
        <v>-4289049.7150000008</v>
      </c>
      <c r="K67" s="172">
        <f t="shared" si="56"/>
        <v>-4289049.7150000008</v>
      </c>
      <c r="L67" s="172">
        <f t="shared" si="56"/>
        <v>-4289049.7150000008</v>
      </c>
      <c r="M67" s="172">
        <f t="shared" si="56"/>
        <v>-4289049.7150000008</v>
      </c>
      <c r="N67" s="172">
        <f t="shared" si="56"/>
        <v>-4289049.7150000008</v>
      </c>
      <c r="O67" s="172">
        <f t="shared" si="56"/>
        <v>-4289049.7150000008</v>
      </c>
      <c r="P67" s="172">
        <f t="shared" si="56"/>
        <v>-4289049.7150000008</v>
      </c>
      <c r="Q67" s="172">
        <f t="shared" si="56"/>
        <v>-4289049.7150000008</v>
      </c>
      <c r="R67" s="172">
        <f t="shared" si="56"/>
        <v>-4289049.7150000008</v>
      </c>
      <c r="S67" s="172">
        <f t="shared" si="56"/>
        <v>-4289049.7150000008</v>
      </c>
      <c r="T67" s="172">
        <f t="shared" si="56"/>
        <v>-4289049.7150000008</v>
      </c>
      <c r="U67" s="172">
        <f t="shared" si="56"/>
        <v>-4289049.7150000008</v>
      </c>
      <c r="V67" s="172">
        <f t="shared" si="56"/>
        <v>-4289049.7150000008</v>
      </c>
      <c r="W67" s="172">
        <f t="shared" si="56"/>
        <v>-4289049.7150000008</v>
      </c>
      <c r="X67" s="172">
        <f t="shared" si="56"/>
        <v>-4289049.7150000008</v>
      </c>
      <c r="Y67" s="172">
        <f t="shared" si="56"/>
        <v>-4289049.7150000008</v>
      </c>
      <c r="Z67" s="172">
        <f t="shared" si="56"/>
        <v>-4289049.7150000008</v>
      </c>
      <c r="AA67" s="172">
        <f t="shared" si="56"/>
        <v>-4289049.7150000008</v>
      </c>
      <c r="AB67" s="172">
        <f t="shared" si="56"/>
        <v>-4289049.7150000008</v>
      </c>
      <c r="AC67" s="172">
        <f t="shared" si="56"/>
        <v>-4289049.7150000008</v>
      </c>
      <c r="AD67" s="172">
        <f t="shared" si="56"/>
        <v>-4289049.7150000008</v>
      </c>
      <c r="AE67" s="172">
        <f t="shared" si="56"/>
        <v>-4289049.7150000008</v>
      </c>
      <c r="AF67" s="172">
        <f t="shared" si="56"/>
        <v>-4289049.7150000008</v>
      </c>
      <c r="AG67" s="172">
        <f t="shared" si="56"/>
        <v>-4289049.7150000008</v>
      </c>
      <c r="AH67" s="172">
        <f t="shared" si="56"/>
        <v>-4289049.7150000008</v>
      </c>
      <c r="AI67" s="172">
        <f t="shared" si="56"/>
        <v>-4289049.7150000008</v>
      </c>
      <c r="AJ67" s="172">
        <f t="shared" si="56"/>
        <v>-4289049.7150000008</v>
      </c>
      <c r="AK67" s="172">
        <f t="shared" si="56"/>
        <v>-4289049.7150000008</v>
      </c>
      <c r="AL67" s="172">
        <f t="shared" si="56"/>
        <v>-4289049.7150000008</v>
      </c>
      <c r="AM67" s="172">
        <f t="shared" si="56"/>
        <v>-4289049.7150000008</v>
      </c>
      <c r="AN67" s="172">
        <f t="shared" si="56"/>
        <v>-4289049.7150000008</v>
      </c>
      <c r="AO67" s="172">
        <f t="shared" si="56"/>
        <v>-4289049.7150000008</v>
      </c>
      <c r="AP67" s="172">
        <f t="shared" si="56"/>
        <v>-4289049.7150000008</v>
      </c>
      <c r="AQ67" s="183">
        <f>SUM(B67:AA67)/1.18</f>
        <v>-90869697.351694971</v>
      </c>
      <c r="AR67" s="184">
        <f>SUM(B67:AF67)/1.18</f>
        <v>-109043636.82203397</v>
      </c>
      <c r="AS67" s="184"/>
    </row>
    <row r="68" spans="1:45" ht="28.5" x14ac:dyDescent="0.2">
      <c r="A68" s="181" t="s">
        <v>299</v>
      </c>
      <c r="B68" s="179">
        <f t="shared" ref="B68:J68" si="57">B66+B67</f>
        <v>0</v>
      </c>
      <c r="C68" s="179">
        <f>C66+C67</f>
        <v>-4289049.7150000008</v>
      </c>
      <c r="D68" s="179">
        <f>D66+D67</f>
        <v>-4289049.7150000008</v>
      </c>
      <c r="E68" s="179">
        <f t="shared" si="57"/>
        <v>-4289049.7150000008</v>
      </c>
      <c r="F68" s="179">
        <f t="shared" si="57"/>
        <v>-4289049.7150000008</v>
      </c>
      <c r="G68" s="179">
        <f t="shared" si="57"/>
        <v>-4289049.7150000008</v>
      </c>
      <c r="H68" s="179">
        <f t="shared" si="57"/>
        <v>-6071398.6194036584</v>
      </c>
      <c r="I68" s="179">
        <f t="shared" si="57"/>
        <v>-6144474.9244842092</v>
      </c>
      <c r="J68" s="179">
        <f t="shared" si="57"/>
        <v>-6220547.3580730613</v>
      </c>
      <c r="K68" s="179">
        <f>K66+K67</f>
        <v>-6299738.7614390571</v>
      </c>
      <c r="L68" s="179">
        <f>L66+L67</f>
        <v>-6382177.0123430574</v>
      </c>
      <c r="M68" s="179">
        <f t="shared" ref="M68:AO68" si="58">M66+M67</f>
        <v>-6467995.2315341234</v>
      </c>
      <c r="N68" s="179">
        <f t="shared" si="58"/>
        <v>-6557331.9977120217</v>
      </c>
      <c r="O68" s="179">
        <f t="shared" si="58"/>
        <v>-6650331.5713032149</v>
      </c>
      <c r="P68" s="179">
        <f t="shared" si="58"/>
        <v>-6747144.1274116468</v>
      </c>
      <c r="Q68" s="179">
        <f t="shared" si="58"/>
        <v>-6847925.9983205236</v>
      </c>
      <c r="R68" s="179">
        <f t="shared" si="58"/>
        <v>-6952839.9259366654</v>
      </c>
      <c r="S68" s="179">
        <f t="shared" si="58"/>
        <v>-7062055.3245850671</v>
      </c>
      <c r="T68" s="179">
        <f t="shared" si="58"/>
        <v>-7175748.5545780556</v>
      </c>
      <c r="U68" s="179">
        <f t="shared" si="58"/>
        <v>-7294103.2070007548</v>
      </c>
      <c r="V68" s="179">
        <f t="shared" si="58"/>
        <v>-7417310.4001727868</v>
      </c>
      <c r="W68" s="179">
        <f t="shared" si="58"/>
        <v>-7545569.0882648695</v>
      </c>
      <c r="X68" s="179">
        <f t="shared" si="58"/>
        <v>-7679086.38256873</v>
      </c>
      <c r="Y68" s="179">
        <f t="shared" si="58"/>
        <v>-7818077.8859390467</v>
      </c>
      <c r="Z68" s="179">
        <f t="shared" si="58"/>
        <v>-7962768.0409475481</v>
      </c>
      <c r="AA68" s="179">
        <f t="shared" si="58"/>
        <v>-8113390.4923113976</v>
      </c>
      <c r="AB68" s="179">
        <f t="shared" si="58"/>
        <v>-8270188.4641811643</v>
      </c>
      <c r="AC68" s="179">
        <f t="shared" si="58"/>
        <v>-8433415.1528975908</v>
      </c>
      <c r="AD68" s="179">
        <f t="shared" si="58"/>
        <v>-8603334.1358513925</v>
      </c>
      <c r="AE68" s="179">
        <f t="shared" si="58"/>
        <v>-8780219.7971062995</v>
      </c>
      <c r="AF68" s="179">
        <f t="shared" si="58"/>
        <v>-8964357.7704726569</v>
      </c>
      <c r="AG68" s="179">
        <f t="shared" si="58"/>
        <v>-9156045.4007470347</v>
      </c>
      <c r="AH68" s="179">
        <f t="shared" si="58"/>
        <v>-9355592.2238626629</v>
      </c>
      <c r="AI68" s="179">
        <f t="shared" si="58"/>
        <v>-9563320.4667260312</v>
      </c>
      <c r="AJ68" s="179">
        <f t="shared" si="58"/>
        <v>-9779565.5675467998</v>
      </c>
      <c r="AK68" s="179">
        <f t="shared" si="58"/>
        <v>-10004676.717501217</v>
      </c>
      <c r="AL68" s="179">
        <f t="shared" si="58"/>
        <v>-10239017.424603768</v>
      </c>
      <c r="AM68" s="179">
        <f t="shared" si="58"/>
        <v>-10482966.100697521</v>
      </c>
      <c r="AN68" s="179">
        <f t="shared" si="58"/>
        <v>-10736916.672511119</v>
      </c>
      <c r="AO68" s="179">
        <f t="shared" si="58"/>
        <v>-11001279.217769073</v>
      </c>
      <c r="AP68" s="179">
        <f>AP66+AP67</f>
        <v>-11276480.627382604</v>
      </c>
      <c r="AQ68" s="129">
        <v>25</v>
      </c>
      <c r="AR68" s="129">
        <v>30</v>
      </c>
    </row>
    <row r="69" spans="1:45" x14ac:dyDescent="0.2">
      <c r="A69" s="180" t="s">
        <v>300</v>
      </c>
      <c r="B69" s="172">
        <f t="shared" ref="B69:AO69" si="59">-B56</f>
        <v>0</v>
      </c>
      <c r="C69" s="172">
        <f t="shared" si="59"/>
        <v>0</v>
      </c>
      <c r="D69" s="172">
        <f t="shared" si="59"/>
        <v>0</v>
      </c>
      <c r="E69" s="172">
        <f t="shared" si="59"/>
        <v>0</v>
      </c>
      <c r="F69" s="172">
        <f t="shared" si="59"/>
        <v>0</v>
      </c>
      <c r="G69" s="172">
        <f t="shared" si="59"/>
        <v>0</v>
      </c>
      <c r="H69" s="172">
        <f t="shared" si="59"/>
        <v>0</v>
      </c>
      <c r="I69" s="172">
        <f t="shared" si="59"/>
        <v>0</v>
      </c>
      <c r="J69" s="172">
        <f t="shared" si="59"/>
        <v>0</v>
      </c>
      <c r="K69" s="172">
        <f t="shared" si="59"/>
        <v>0</v>
      </c>
      <c r="L69" s="172">
        <f t="shared" si="59"/>
        <v>0</v>
      </c>
      <c r="M69" s="172">
        <f t="shared" si="59"/>
        <v>0</v>
      </c>
      <c r="N69" s="172">
        <f t="shared" si="59"/>
        <v>0</v>
      </c>
      <c r="O69" s="172">
        <f t="shared" si="59"/>
        <v>0</v>
      </c>
      <c r="P69" s="172">
        <f t="shared" si="59"/>
        <v>0</v>
      </c>
      <c r="Q69" s="172">
        <f t="shared" si="59"/>
        <v>0</v>
      </c>
      <c r="R69" s="172">
        <f t="shared" si="59"/>
        <v>0</v>
      </c>
      <c r="S69" s="172">
        <f t="shared" si="59"/>
        <v>0</v>
      </c>
      <c r="T69" s="172">
        <f t="shared" si="59"/>
        <v>0</v>
      </c>
      <c r="U69" s="172">
        <f t="shared" si="59"/>
        <v>0</v>
      </c>
      <c r="V69" s="172">
        <f t="shared" si="59"/>
        <v>0</v>
      </c>
      <c r="W69" s="172">
        <f t="shared" si="59"/>
        <v>0</v>
      </c>
      <c r="X69" s="172">
        <f t="shared" si="59"/>
        <v>0</v>
      </c>
      <c r="Y69" s="172">
        <f t="shared" si="59"/>
        <v>0</v>
      </c>
      <c r="Z69" s="172">
        <f t="shared" si="59"/>
        <v>0</v>
      </c>
      <c r="AA69" s="172">
        <f t="shared" si="59"/>
        <v>0</v>
      </c>
      <c r="AB69" s="172">
        <f t="shared" si="59"/>
        <v>0</v>
      </c>
      <c r="AC69" s="172">
        <f t="shared" si="59"/>
        <v>0</v>
      </c>
      <c r="AD69" s="172">
        <f t="shared" si="59"/>
        <v>0</v>
      </c>
      <c r="AE69" s="172">
        <f t="shared" si="59"/>
        <v>0</v>
      </c>
      <c r="AF69" s="172">
        <f t="shared" si="59"/>
        <v>0</v>
      </c>
      <c r="AG69" s="172">
        <f t="shared" si="59"/>
        <v>0</v>
      </c>
      <c r="AH69" s="172">
        <f t="shared" si="59"/>
        <v>0</v>
      </c>
      <c r="AI69" s="172">
        <f t="shared" si="59"/>
        <v>0</v>
      </c>
      <c r="AJ69" s="172">
        <f t="shared" si="59"/>
        <v>0</v>
      </c>
      <c r="AK69" s="172">
        <f t="shared" si="59"/>
        <v>0</v>
      </c>
      <c r="AL69" s="172">
        <f t="shared" si="59"/>
        <v>0</v>
      </c>
      <c r="AM69" s="172">
        <f t="shared" si="59"/>
        <v>0</v>
      </c>
      <c r="AN69" s="172">
        <f t="shared" si="59"/>
        <v>0</v>
      </c>
      <c r="AO69" s="172">
        <f t="shared" si="59"/>
        <v>0</v>
      </c>
      <c r="AP69" s="172">
        <f>-AP56</f>
        <v>0</v>
      </c>
    </row>
    <row r="70" spans="1:45" ht="14.25" x14ac:dyDescent="0.2">
      <c r="A70" s="181" t="s">
        <v>301</v>
      </c>
      <c r="B70" s="179">
        <f t="shared" ref="B70:AO70" si="60">B68+B69</f>
        <v>0</v>
      </c>
      <c r="C70" s="179">
        <f t="shared" si="60"/>
        <v>-4289049.7150000008</v>
      </c>
      <c r="D70" s="179">
        <f t="shared" si="60"/>
        <v>-4289049.7150000008</v>
      </c>
      <c r="E70" s="179">
        <f t="shared" si="60"/>
        <v>-4289049.7150000008</v>
      </c>
      <c r="F70" s="179">
        <f t="shared" si="60"/>
        <v>-4289049.7150000008</v>
      </c>
      <c r="G70" s="179">
        <f t="shared" si="60"/>
        <v>-4289049.7150000008</v>
      </c>
      <c r="H70" s="179">
        <f t="shared" si="60"/>
        <v>-6071398.6194036584</v>
      </c>
      <c r="I70" s="179">
        <f t="shared" si="60"/>
        <v>-6144474.9244842092</v>
      </c>
      <c r="J70" s="179">
        <f t="shared" si="60"/>
        <v>-6220547.3580730613</v>
      </c>
      <c r="K70" s="179">
        <f t="shared" si="60"/>
        <v>-6299738.7614390571</v>
      </c>
      <c r="L70" s="179">
        <f t="shared" si="60"/>
        <v>-6382177.0123430574</v>
      </c>
      <c r="M70" s="179">
        <f t="shared" si="60"/>
        <v>-6467995.2315341234</v>
      </c>
      <c r="N70" s="179">
        <f t="shared" si="60"/>
        <v>-6557331.9977120217</v>
      </c>
      <c r="O70" s="179">
        <f t="shared" si="60"/>
        <v>-6650331.5713032149</v>
      </c>
      <c r="P70" s="179">
        <f t="shared" si="60"/>
        <v>-6747144.1274116468</v>
      </c>
      <c r="Q70" s="179">
        <f t="shared" si="60"/>
        <v>-6847925.9983205236</v>
      </c>
      <c r="R70" s="179">
        <f t="shared" si="60"/>
        <v>-6952839.9259366654</v>
      </c>
      <c r="S70" s="179">
        <f t="shared" si="60"/>
        <v>-7062055.3245850671</v>
      </c>
      <c r="T70" s="179">
        <f t="shared" si="60"/>
        <v>-7175748.5545780556</v>
      </c>
      <c r="U70" s="179">
        <f t="shared" si="60"/>
        <v>-7294103.2070007548</v>
      </c>
      <c r="V70" s="179">
        <f t="shared" si="60"/>
        <v>-7417310.4001727868</v>
      </c>
      <c r="W70" s="179">
        <f t="shared" si="60"/>
        <v>-7545569.0882648695</v>
      </c>
      <c r="X70" s="179">
        <f t="shared" si="60"/>
        <v>-7679086.38256873</v>
      </c>
      <c r="Y70" s="179">
        <f t="shared" si="60"/>
        <v>-7818077.8859390467</v>
      </c>
      <c r="Z70" s="179">
        <f t="shared" si="60"/>
        <v>-7962768.0409475481</v>
      </c>
      <c r="AA70" s="179">
        <f t="shared" si="60"/>
        <v>-8113390.4923113976</v>
      </c>
      <c r="AB70" s="179">
        <f t="shared" si="60"/>
        <v>-8270188.4641811643</v>
      </c>
      <c r="AC70" s="179">
        <f t="shared" si="60"/>
        <v>-8433415.1528975908</v>
      </c>
      <c r="AD70" s="179">
        <f t="shared" si="60"/>
        <v>-8603334.1358513925</v>
      </c>
      <c r="AE70" s="179">
        <f t="shared" si="60"/>
        <v>-8780219.7971062995</v>
      </c>
      <c r="AF70" s="179">
        <f t="shared" si="60"/>
        <v>-8964357.7704726569</v>
      </c>
      <c r="AG70" s="179">
        <f t="shared" si="60"/>
        <v>-9156045.4007470347</v>
      </c>
      <c r="AH70" s="179">
        <f t="shared" si="60"/>
        <v>-9355592.2238626629</v>
      </c>
      <c r="AI70" s="179">
        <f t="shared" si="60"/>
        <v>-9563320.4667260312</v>
      </c>
      <c r="AJ70" s="179">
        <f t="shared" si="60"/>
        <v>-9779565.5675467998</v>
      </c>
      <c r="AK70" s="179">
        <f t="shared" si="60"/>
        <v>-10004676.717501217</v>
      </c>
      <c r="AL70" s="179">
        <f t="shared" si="60"/>
        <v>-10239017.424603768</v>
      </c>
      <c r="AM70" s="179">
        <f t="shared" si="60"/>
        <v>-10482966.100697521</v>
      </c>
      <c r="AN70" s="179">
        <f t="shared" si="60"/>
        <v>-10736916.672511119</v>
      </c>
      <c r="AO70" s="179">
        <f t="shared" si="60"/>
        <v>-11001279.217769073</v>
      </c>
      <c r="AP70" s="179">
        <f>AP68+AP69</f>
        <v>-11276480.627382604</v>
      </c>
    </row>
    <row r="71" spans="1:45" x14ac:dyDescent="0.2">
      <c r="A71" s="180" t="s">
        <v>272</v>
      </c>
      <c r="B71" s="172">
        <f t="shared" ref="B71:AP71" si="61">-B70*$B$36</f>
        <v>0</v>
      </c>
      <c r="C71" s="172">
        <f t="shared" si="61"/>
        <v>857809.9430000002</v>
      </c>
      <c r="D71" s="172">
        <f t="shared" si="61"/>
        <v>857809.9430000002</v>
      </c>
      <c r="E71" s="172">
        <f t="shared" si="61"/>
        <v>857809.9430000002</v>
      </c>
      <c r="F71" s="172">
        <f t="shared" si="61"/>
        <v>857809.9430000002</v>
      </c>
      <c r="G71" s="172">
        <f t="shared" si="61"/>
        <v>857809.9430000002</v>
      </c>
      <c r="H71" s="172">
        <f t="shared" si="61"/>
        <v>1214279.7238807317</v>
      </c>
      <c r="I71" s="172">
        <f t="shared" si="61"/>
        <v>1228894.9848968419</v>
      </c>
      <c r="J71" s="172">
        <f t="shared" si="61"/>
        <v>1244109.4716146123</v>
      </c>
      <c r="K71" s="172">
        <f t="shared" si="61"/>
        <v>1259947.7522878116</v>
      </c>
      <c r="L71" s="172">
        <f t="shared" si="61"/>
        <v>1276435.4024686115</v>
      </c>
      <c r="M71" s="172">
        <f t="shared" si="61"/>
        <v>1293599.0463068248</v>
      </c>
      <c r="N71" s="172">
        <f t="shared" si="61"/>
        <v>1311466.3995424043</v>
      </c>
      <c r="O71" s="172">
        <f t="shared" si="61"/>
        <v>1330066.314260643</v>
      </c>
      <c r="P71" s="172">
        <f t="shared" si="61"/>
        <v>1349428.8254823294</v>
      </c>
      <c r="Q71" s="172">
        <f t="shared" si="61"/>
        <v>1369585.1996641047</v>
      </c>
      <c r="R71" s="172">
        <f t="shared" si="61"/>
        <v>1390567.9851873331</v>
      </c>
      <c r="S71" s="172">
        <f t="shared" si="61"/>
        <v>1412411.0649170135</v>
      </c>
      <c r="T71" s="172">
        <f t="shared" si="61"/>
        <v>1435149.7109156111</v>
      </c>
      <c r="U71" s="172">
        <f t="shared" si="61"/>
        <v>1458820.641400151</v>
      </c>
      <c r="V71" s="172">
        <f t="shared" si="61"/>
        <v>1483462.0800345575</v>
      </c>
      <c r="W71" s="172">
        <f t="shared" si="61"/>
        <v>1509113.817652974</v>
      </c>
      <c r="X71" s="172">
        <f t="shared" si="61"/>
        <v>1535817.276513746</v>
      </c>
      <c r="Y71" s="172">
        <f t="shared" si="61"/>
        <v>1563615.5771878094</v>
      </c>
      <c r="Z71" s="172">
        <f t="shared" si="61"/>
        <v>1592553.6081895097</v>
      </c>
      <c r="AA71" s="172">
        <f t="shared" si="61"/>
        <v>1622678.0984622797</v>
      </c>
      <c r="AB71" s="172">
        <f t="shared" si="61"/>
        <v>1654037.6928362329</v>
      </c>
      <c r="AC71" s="172">
        <f t="shared" si="61"/>
        <v>1686683.0305795183</v>
      </c>
      <c r="AD71" s="172">
        <f t="shared" si="61"/>
        <v>1720666.8271702786</v>
      </c>
      <c r="AE71" s="172">
        <f t="shared" si="61"/>
        <v>1756043.95942126</v>
      </c>
      <c r="AF71" s="172">
        <f t="shared" si="61"/>
        <v>1792871.5540945316</v>
      </c>
      <c r="AG71" s="172">
        <f t="shared" si="61"/>
        <v>1831209.080149407</v>
      </c>
      <c r="AH71" s="172">
        <f t="shared" si="61"/>
        <v>1871118.4447725327</v>
      </c>
      <c r="AI71" s="172">
        <f t="shared" si="61"/>
        <v>1912664.0933452062</v>
      </c>
      <c r="AJ71" s="172">
        <f t="shared" si="61"/>
        <v>1955913.11350936</v>
      </c>
      <c r="AK71" s="172">
        <f t="shared" si="61"/>
        <v>2000935.3435002435</v>
      </c>
      <c r="AL71" s="172">
        <f t="shared" si="61"/>
        <v>2047803.4849207536</v>
      </c>
      <c r="AM71" s="172">
        <f t="shared" si="61"/>
        <v>2096593.2201395044</v>
      </c>
      <c r="AN71" s="172">
        <f t="shared" si="61"/>
        <v>2147383.3345022239</v>
      </c>
      <c r="AO71" s="172">
        <f t="shared" si="61"/>
        <v>2200255.8435538146</v>
      </c>
      <c r="AP71" s="172">
        <f t="shared" si="61"/>
        <v>2255296.125476521</v>
      </c>
    </row>
    <row r="72" spans="1:45" ht="14.25" x14ac:dyDescent="0.2">
      <c r="A72" s="185" t="s">
        <v>302</v>
      </c>
      <c r="B72" s="186">
        <f t="shared" ref="B72:AO72" si="62">B70+B71</f>
        <v>0</v>
      </c>
      <c r="C72" s="186">
        <f t="shared" si="62"/>
        <v>-3431239.7720000008</v>
      </c>
      <c r="D72" s="186">
        <f t="shared" si="62"/>
        <v>-3431239.7720000008</v>
      </c>
      <c r="E72" s="186">
        <f t="shared" si="62"/>
        <v>-3431239.7720000008</v>
      </c>
      <c r="F72" s="186">
        <f t="shared" si="62"/>
        <v>-3431239.7720000008</v>
      </c>
      <c r="G72" s="186">
        <f t="shared" si="62"/>
        <v>-3431239.7720000008</v>
      </c>
      <c r="H72" s="186">
        <f t="shared" si="62"/>
        <v>-4857118.8955229269</v>
      </c>
      <c r="I72" s="186">
        <f t="shared" si="62"/>
        <v>-4915579.9395873677</v>
      </c>
      <c r="J72" s="186">
        <f t="shared" si="62"/>
        <v>-4976437.8864584491</v>
      </c>
      <c r="K72" s="186">
        <f t="shared" si="62"/>
        <v>-5039791.0091512455</v>
      </c>
      <c r="L72" s="186">
        <f t="shared" si="62"/>
        <v>-5105741.6098744459</v>
      </c>
      <c r="M72" s="186">
        <f t="shared" si="62"/>
        <v>-5174396.1852272991</v>
      </c>
      <c r="N72" s="186">
        <f t="shared" si="62"/>
        <v>-5245865.5981696174</v>
      </c>
      <c r="O72" s="186">
        <f t="shared" si="62"/>
        <v>-5320265.2570425719</v>
      </c>
      <c r="P72" s="186">
        <f t="shared" si="62"/>
        <v>-5397715.3019293174</v>
      </c>
      <c r="Q72" s="186">
        <f t="shared" si="62"/>
        <v>-5478340.7986564189</v>
      </c>
      <c r="R72" s="186">
        <f t="shared" si="62"/>
        <v>-5562271.9407493323</v>
      </c>
      <c r="S72" s="186">
        <f t="shared" si="62"/>
        <v>-5649644.2596680541</v>
      </c>
      <c r="T72" s="186">
        <f t="shared" si="62"/>
        <v>-5740598.8436624445</v>
      </c>
      <c r="U72" s="186">
        <f t="shared" si="62"/>
        <v>-5835282.5656006038</v>
      </c>
      <c r="V72" s="186">
        <f t="shared" si="62"/>
        <v>-5933848.3201382291</v>
      </c>
      <c r="W72" s="186">
        <f t="shared" si="62"/>
        <v>-6036455.2706118952</v>
      </c>
      <c r="X72" s="186">
        <f t="shared" si="62"/>
        <v>-6143269.106054984</v>
      </c>
      <c r="Y72" s="186">
        <f t="shared" si="62"/>
        <v>-6254462.3087512376</v>
      </c>
      <c r="Z72" s="186">
        <f t="shared" si="62"/>
        <v>-6370214.4327580389</v>
      </c>
      <c r="AA72" s="186">
        <f t="shared" si="62"/>
        <v>-6490712.3938491177</v>
      </c>
      <c r="AB72" s="186">
        <f t="shared" si="62"/>
        <v>-6616150.7713449318</v>
      </c>
      <c r="AC72" s="186">
        <f t="shared" si="62"/>
        <v>-6746732.1223180722</v>
      </c>
      <c r="AD72" s="186">
        <f t="shared" si="62"/>
        <v>-6882667.3086811136</v>
      </c>
      <c r="AE72" s="186">
        <f t="shared" si="62"/>
        <v>-7024175.8376850393</v>
      </c>
      <c r="AF72" s="186">
        <f t="shared" si="62"/>
        <v>-7171486.2163781254</v>
      </c>
      <c r="AG72" s="186">
        <f t="shared" si="62"/>
        <v>-7324836.3205976281</v>
      </c>
      <c r="AH72" s="186">
        <f t="shared" si="62"/>
        <v>-7484473.7790901307</v>
      </c>
      <c r="AI72" s="186">
        <f t="shared" si="62"/>
        <v>-7650656.3733808249</v>
      </c>
      <c r="AJ72" s="186">
        <f t="shared" si="62"/>
        <v>-7823652.45403744</v>
      </c>
      <c r="AK72" s="186">
        <f t="shared" si="62"/>
        <v>-8003741.374000974</v>
      </c>
      <c r="AL72" s="186">
        <f t="shared" si="62"/>
        <v>-8191213.9396830145</v>
      </c>
      <c r="AM72" s="186">
        <f t="shared" si="62"/>
        <v>-8386372.8805580167</v>
      </c>
      <c r="AN72" s="186">
        <f t="shared" si="62"/>
        <v>-8589533.3380088955</v>
      </c>
      <c r="AO72" s="186">
        <f t="shared" si="62"/>
        <v>-8801023.3742152583</v>
      </c>
      <c r="AP72" s="186">
        <f>AP70+AP71</f>
        <v>-9021184.5019060839</v>
      </c>
    </row>
    <row r="73" spans="1:45" s="175" customFormat="1" x14ac:dyDescent="0.2">
      <c r="A73" s="176"/>
      <c r="B73" s="187">
        <f>C141</f>
        <v>0.5</v>
      </c>
      <c r="C73" s="187">
        <f t="shared" ref="C73:AS73" si="63">D141</f>
        <v>1.5</v>
      </c>
      <c r="D73" s="187">
        <f t="shared" si="63"/>
        <v>2.5</v>
      </c>
      <c r="E73" s="187">
        <f t="shared" si="63"/>
        <v>3.5</v>
      </c>
      <c r="F73" s="187">
        <f t="shared" si="63"/>
        <v>4.5</v>
      </c>
      <c r="G73" s="187">
        <f t="shared" si="63"/>
        <v>5.5</v>
      </c>
      <c r="H73" s="187">
        <f t="shared" si="63"/>
        <v>6.5</v>
      </c>
      <c r="I73" s="187">
        <f t="shared" si="63"/>
        <v>7.5</v>
      </c>
      <c r="J73" s="187">
        <f t="shared" si="63"/>
        <v>8.5</v>
      </c>
      <c r="K73" s="187">
        <f t="shared" si="63"/>
        <v>9.5</v>
      </c>
      <c r="L73" s="187">
        <f t="shared" si="63"/>
        <v>10.5</v>
      </c>
      <c r="M73" s="187">
        <f t="shared" si="63"/>
        <v>11.5</v>
      </c>
      <c r="N73" s="187">
        <f t="shared" si="63"/>
        <v>12.5</v>
      </c>
      <c r="O73" s="187">
        <f t="shared" si="63"/>
        <v>13.5</v>
      </c>
      <c r="P73" s="187">
        <f t="shared" si="63"/>
        <v>14.5</v>
      </c>
      <c r="Q73" s="187">
        <f t="shared" si="63"/>
        <v>15.5</v>
      </c>
      <c r="R73" s="187">
        <f t="shared" si="63"/>
        <v>16.5</v>
      </c>
      <c r="S73" s="187">
        <f t="shared" si="63"/>
        <v>17.5</v>
      </c>
      <c r="T73" s="187">
        <f t="shared" si="63"/>
        <v>18.5</v>
      </c>
      <c r="U73" s="187">
        <f t="shared" si="63"/>
        <v>19.5</v>
      </c>
      <c r="V73" s="187">
        <f t="shared" si="63"/>
        <v>20.5</v>
      </c>
      <c r="W73" s="187">
        <f t="shared" si="63"/>
        <v>21.5</v>
      </c>
      <c r="X73" s="187">
        <f t="shared" si="63"/>
        <v>22.5</v>
      </c>
      <c r="Y73" s="187">
        <f t="shared" si="63"/>
        <v>23.5</v>
      </c>
      <c r="Z73" s="187">
        <f t="shared" si="63"/>
        <v>24.5</v>
      </c>
      <c r="AA73" s="187">
        <f t="shared" si="63"/>
        <v>25.5</v>
      </c>
      <c r="AB73" s="187">
        <f t="shared" si="63"/>
        <v>26.5</v>
      </c>
      <c r="AC73" s="187">
        <f t="shared" si="63"/>
        <v>27.5</v>
      </c>
      <c r="AD73" s="187">
        <f t="shared" si="63"/>
        <v>28.5</v>
      </c>
      <c r="AE73" s="187">
        <f t="shared" si="63"/>
        <v>29.5</v>
      </c>
      <c r="AF73" s="187">
        <f t="shared" si="63"/>
        <v>30.5</v>
      </c>
      <c r="AG73" s="187">
        <f t="shared" si="63"/>
        <v>31.5</v>
      </c>
      <c r="AH73" s="187">
        <f t="shared" si="63"/>
        <v>32.5</v>
      </c>
      <c r="AI73" s="187">
        <f t="shared" si="63"/>
        <v>33.5</v>
      </c>
      <c r="AJ73" s="187">
        <f t="shared" si="63"/>
        <v>34.5</v>
      </c>
      <c r="AK73" s="187">
        <f t="shared" si="63"/>
        <v>35.5</v>
      </c>
      <c r="AL73" s="187">
        <f t="shared" si="63"/>
        <v>36.5</v>
      </c>
      <c r="AM73" s="187">
        <f t="shared" si="63"/>
        <v>37.5</v>
      </c>
      <c r="AN73" s="187">
        <f t="shared" si="63"/>
        <v>38.5</v>
      </c>
      <c r="AO73" s="187">
        <f t="shared" si="63"/>
        <v>39.5</v>
      </c>
      <c r="AP73" s="187">
        <f t="shared" si="63"/>
        <v>40.5</v>
      </c>
      <c r="AQ73" s="187">
        <f t="shared" si="63"/>
        <v>41.5</v>
      </c>
      <c r="AR73" s="187">
        <f t="shared" si="63"/>
        <v>42.5</v>
      </c>
      <c r="AS73" s="187">
        <f t="shared" si="63"/>
        <v>43.5</v>
      </c>
    </row>
    <row r="74" spans="1:45" x14ac:dyDescent="0.2">
      <c r="A74" s="169" t="s">
        <v>303</v>
      </c>
      <c r="B74" s="170">
        <f t="shared" ref="B74:AO74" si="64">B58</f>
        <v>1</v>
      </c>
      <c r="C74" s="170">
        <f t="shared" si="64"/>
        <v>2</v>
      </c>
      <c r="D74" s="170">
        <f t="shared" si="64"/>
        <v>3</v>
      </c>
      <c r="E74" s="170">
        <f t="shared" si="64"/>
        <v>4</v>
      </c>
      <c r="F74" s="170">
        <f t="shared" si="64"/>
        <v>5</v>
      </c>
      <c r="G74" s="170">
        <f t="shared" si="64"/>
        <v>6</v>
      </c>
      <c r="H74" s="170">
        <f t="shared" si="64"/>
        <v>7</v>
      </c>
      <c r="I74" s="170">
        <f t="shared" si="64"/>
        <v>8</v>
      </c>
      <c r="J74" s="170">
        <f t="shared" si="64"/>
        <v>9</v>
      </c>
      <c r="K74" s="170">
        <f t="shared" si="64"/>
        <v>10</v>
      </c>
      <c r="L74" s="170">
        <f t="shared" si="64"/>
        <v>11</v>
      </c>
      <c r="M74" s="170">
        <f t="shared" si="64"/>
        <v>12</v>
      </c>
      <c r="N74" s="170">
        <f t="shared" si="64"/>
        <v>13</v>
      </c>
      <c r="O74" s="170">
        <f t="shared" si="64"/>
        <v>14</v>
      </c>
      <c r="P74" s="170">
        <f t="shared" si="64"/>
        <v>15</v>
      </c>
      <c r="Q74" s="170">
        <f t="shared" si="64"/>
        <v>16</v>
      </c>
      <c r="R74" s="170">
        <f t="shared" si="64"/>
        <v>17</v>
      </c>
      <c r="S74" s="170">
        <f t="shared" si="64"/>
        <v>18</v>
      </c>
      <c r="T74" s="170">
        <f t="shared" si="64"/>
        <v>19</v>
      </c>
      <c r="U74" s="170">
        <f t="shared" si="64"/>
        <v>20</v>
      </c>
      <c r="V74" s="170">
        <f t="shared" si="64"/>
        <v>21</v>
      </c>
      <c r="W74" s="170">
        <f t="shared" si="64"/>
        <v>22</v>
      </c>
      <c r="X74" s="170">
        <f t="shared" si="64"/>
        <v>23</v>
      </c>
      <c r="Y74" s="170">
        <f t="shared" si="64"/>
        <v>24</v>
      </c>
      <c r="Z74" s="170">
        <f t="shared" si="64"/>
        <v>25</v>
      </c>
      <c r="AA74" s="170">
        <f t="shared" si="64"/>
        <v>26</v>
      </c>
      <c r="AB74" s="170">
        <f t="shared" si="64"/>
        <v>27</v>
      </c>
      <c r="AC74" s="170">
        <f t="shared" si="64"/>
        <v>28</v>
      </c>
      <c r="AD74" s="170">
        <f t="shared" si="64"/>
        <v>29</v>
      </c>
      <c r="AE74" s="170">
        <f t="shared" si="64"/>
        <v>30</v>
      </c>
      <c r="AF74" s="170">
        <f t="shared" si="64"/>
        <v>31</v>
      </c>
      <c r="AG74" s="170">
        <f t="shared" si="64"/>
        <v>32</v>
      </c>
      <c r="AH74" s="170">
        <f t="shared" si="64"/>
        <v>33</v>
      </c>
      <c r="AI74" s="170">
        <f t="shared" si="64"/>
        <v>34</v>
      </c>
      <c r="AJ74" s="170">
        <f t="shared" si="64"/>
        <v>35</v>
      </c>
      <c r="AK74" s="170">
        <f t="shared" si="64"/>
        <v>36</v>
      </c>
      <c r="AL74" s="170">
        <f t="shared" si="64"/>
        <v>37</v>
      </c>
      <c r="AM74" s="170">
        <f t="shared" si="64"/>
        <v>38</v>
      </c>
      <c r="AN74" s="170">
        <f t="shared" si="64"/>
        <v>39</v>
      </c>
      <c r="AO74" s="170">
        <f t="shared" si="64"/>
        <v>40</v>
      </c>
      <c r="AP74" s="170">
        <f>AP58</f>
        <v>41</v>
      </c>
    </row>
    <row r="75" spans="1:45" ht="28.5" x14ac:dyDescent="0.2">
      <c r="A75" s="178" t="s">
        <v>299</v>
      </c>
      <c r="B75" s="179">
        <f t="shared" ref="B75:AO75" si="65">B68</f>
        <v>0</v>
      </c>
      <c r="C75" s="179">
        <f t="shared" si="65"/>
        <v>-4289049.7150000008</v>
      </c>
      <c r="D75" s="179">
        <f>D68</f>
        <v>-4289049.7150000008</v>
      </c>
      <c r="E75" s="179">
        <f t="shared" si="65"/>
        <v>-4289049.7150000008</v>
      </c>
      <c r="F75" s="179">
        <f t="shared" si="65"/>
        <v>-4289049.7150000008</v>
      </c>
      <c r="G75" s="179">
        <f t="shared" si="65"/>
        <v>-4289049.7150000008</v>
      </c>
      <c r="H75" s="179">
        <f t="shared" si="65"/>
        <v>-6071398.6194036584</v>
      </c>
      <c r="I75" s="179">
        <f t="shared" si="65"/>
        <v>-6144474.9244842092</v>
      </c>
      <c r="J75" s="179">
        <f t="shared" si="65"/>
        <v>-6220547.3580730613</v>
      </c>
      <c r="K75" s="179">
        <f t="shared" si="65"/>
        <v>-6299738.7614390571</v>
      </c>
      <c r="L75" s="179">
        <f t="shared" si="65"/>
        <v>-6382177.0123430574</v>
      </c>
      <c r="M75" s="179">
        <f t="shared" si="65"/>
        <v>-6467995.2315341234</v>
      </c>
      <c r="N75" s="179">
        <f t="shared" si="65"/>
        <v>-6557331.9977120217</v>
      </c>
      <c r="O75" s="179">
        <f t="shared" si="65"/>
        <v>-6650331.5713032149</v>
      </c>
      <c r="P75" s="179">
        <f t="shared" si="65"/>
        <v>-6747144.1274116468</v>
      </c>
      <c r="Q75" s="179">
        <f t="shared" si="65"/>
        <v>-6847925.9983205236</v>
      </c>
      <c r="R75" s="179">
        <f t="shared" si="65"/>
        <v>-6952839.9259366654</v>
      </c>
      <c r="S75" s="179">
        <f t="shared" si="65"/>
        <v>-7062055.3245850671</v>
      </c>
      <c r="T75" s="179">
        <f t="shared" si="65"/>
        <v>-7175748.5545780556</v>
      </c>
      <c r="U75" s="179">
        <f t="shared" si="65"/>
        <v>-7294103.2070007548</v>
      </c>
      <c r="V75" s="179">
        <f t="shared" si="65"/>
        <v>-7417310.4001727868</v>
      </c>
      <c r="W75" s="179">
        <f t="shared" si="65"/>
        <v>-7545569.0882648695</v>
      </c>
      <c r="X75" s="179">
        <f t="shared" si="65"/>
        <v>-7679086.38256873</v>
      </c>
      <c r="Y75" s="179">
        <f t="shared" si="65"/>
        <v>-7818077.8859390467</v>
      </c>
      <c r="Z75" s="179">
        <f t="shared" si="65"/>
        <v>-7962768.0409475481</v>
      </c>
      <c r="AA75" s="179">
        <f t="shared" si="65"/>
        <v>-8113390.4923113976</v>
      </c>
      <c r="AB75" s="179">
        <f t="shared" si="65"/>
        <v>-8270188.4641811643</v>
      </c>
      <c r="AC75" s="179">
        <f t="shared" si="65"/>
        <v>-8433415.1528975908</v>
      </c>
      <c r="AD75" s="179">
        <f t="shared" si="65"/>
        <v>-8603334.1358513925</v>
      </c>
      <c r="AE75" s="179">
        <f t="shared" si="65"/>
        <v>-8780219.7971062995</v>
      </c>
      <c r="AF75" s="179">
        <f t="shared" si="65"/>
        <v>-8964357.7704726569</v>
      </c>
      <c r="AG75" s="179">
        <f t="shared" si="65"/>
        <v>-9156045.4007470347</v>
      </c>
      <c r="AH75" s="179">
        <f t="shared" si="65"/>
        <v>-9355592.2238626629</v>
      </c>
      <c r="AI75" s="179">
        <f t="shared" si="65"/>
        <v>-9563320.4667260312</v>
      </c>
      <c r="AJ75" s="179">
        <f t="shared" si="65"/>
        <v>-9779565.5675467998</v>
      </c>
      <c r="AK75" s="179">
        <f t="shared" si="65"/>
        <v>-10004676.717501217</v>
      </c>
      <c r="AL75" s="179">
        <f t="shared" si="65"/>
        <v>-10239017.424603768</v>
      </c>
      <c r="AM75" s="179">
        <f t="shared" si="65"/>
        <v>-10482966.100697521</v>
      </c>
      <c r="AN75" s="179">
        <f t="shared" si="65"/>
        <v>-10736916.672511119</v>
      </c>
      <c r="AO75" s="179">
        <f t="shared" si="65"/>
        <v>-11001279.217769073</v>
      </c>
      <c r="AP75" s="179">
        <f>AP68</f>
        <v>-11276480.627382604</v>
      </c>
    </row>
    <row r="76" spans="1:45" x14ac:dyDescent="0.2">
      <c r="A76" s="180" t="s">
        <v>298</v>
      </c>
      <c r="B76" s="172">
        <f t="shared" ref="B76:AO76" si="66">-B67</f>
        <v>0</v>
      </c>
      <c r="C76" s="172">
        <f>-C67</f>
        <v>4289049.7150000008</v>
      </c>
      <c r="D76" s="172">
        <f t="shared" si="66"/>
        <v>4289049.7150000008</v>
      </c>
      <c r="E76" s="172">
        <f t="shared" si="66"/>
        <v>4289049.7150000008</v>
      </c>
      <c r="F76" s="172">
        <f t="shared" si="66"/>
        <v>4289049.7150000008</v>
      </c>
      <c r="G76" s="172">
        <f t="shared" si="66"/>
        <v>4289049.7150000008</v>
      </c>
      <c r="H76" s="172">
        <f t="shared" si="66"/>
        <v>4289049.7150000008</v>
      </c>
      <c r="I76" s="172">
        <f t="shared" si="66"/>
        <v>4289049.7150000008</v>
      </c>
      <c r="J76" s="172">
        <f t="shared" si="66"/>
        <v>4289049.7150000008</v>
      </c>
      <c r="K76" s="172">
        <f t="shared" si="66"/>
        <v>4289049.7150000008</v>
      </c>
      <c r="L76" s="172">
        <f>-L67</f>
        <v>4289049.7150000008</v>
      </c>
      <c r="M76" s="172">
        <f>-M67</f>
        <v>4289049.7150000008</v>
      </c>
      <c r="N76" s="172">
        <f t="shared" si="66"/>
        <v>4289049.7150000008</v>
      </c>
      <c r="O76" s="172">
        <f t="shared" si="66"/>
        <v>4289049.7150000008</v>
      </c>
      <c r="P76" s="172">
        <f t="shared" si="66"/>
        <v>4289049.7150000008</v>
      </c>
      <c r="Q76" s="172">
        <f t="shared" si="66"/>
        <v>4289049.7150000008</v>
      </c>
      <c r="R76" s="172">
        <f t="shared" si="66"/>
        <v>4289049.7150000008</v>
      </c>
      <c r="S76" s="172">
        <f t="shared" si="66"/>
        <v>4289049.7150000008</v>
      </c>
      <c r="T76" s="172">
        <f t="shared" si="66"/>
        <v>4289049.7150000008</v>
      </c>
      <c r="U76" s="172">
        <f t="shared" si="66"/>
        <v>4289049.7150000008</v>
      </c>
      <c r="V76" s="172">
        <f t="shared" si="66"/>
        <v>4289049.7150000008</v>
      </c>
      <c r="W76" s="172">
        <f t="shared" si="66"/>
        <v>4289049.7150000008</v>
      </c>
      <c r="X76" s="172">
        <f t="shared" si="66"/>
        <v>4289049.7150000008</v>
      </c>
      <c r="Y76" s="172">
        <f t="shared" si="66"/>
        <v>4289049.7150000008</v>
      </c>
      <c r="Z76" s="172">
        <f t="shared" si="66"/>
        <v>4289049.7150000008</v>
      </c>
      <c r="AA76" s="172">
        <f t="shared" si="66"/>
        <v>4289049.7150000008</v>
      </c>
      <c r="AB76" s="172">
        <f t="shared" si="66"/>
        <v>4289049.7150000008</v>
      </c>
      <c r="AC76" s="172">
        <f t="shared" si="66"/>
        <v>4289049.7150000008</v>
      </c>
      <c r="AD76" s="172">
        <f t="shared" si="66"/>
        <v>4289049.7150000008</v>
      </c>
      <c r="AE76" s="172">
        <f t="shared" si="66"/>
        <v>4289049.7150000008</v>
      </c>
      <c r="AF76" s="172">
        <f t="shared" si="66"/>
        <v>4289049.7150000008</v>
      </c>
      <c r="AG76" s="172">
        <f t="shared" si="66"/>
        <v>4289049.7150000008</v>
      </c>
      <c r="AH76" s="172">
        <f t="shared" si="66"/>
        <v>4289049.7150000008</v>
      </c>
      <c r="AI76" s="172">
        <f t="shared" si="66"/>
        <v>4289049.7150000008</v>
      </c>
      <c r="AJ76" s="172">
        <f t="shared" si="66"/>
        <v>4289049.7150000008</v>
      </c>
      <c r="AK76" s="172">
        <f t="shared" si="66"/>
        <v>4289049.7150000008</v>
      </c>
      <c r="AL76" s="172">
        <f t="shared" si="66"/>
        <v>4289049.7150000008</v>
      </c>
      <c r="AM76" s="172">
        <f t="shared" si="66"/>
        <v>4289049.7150000008</v>
      </c>
      <c r="AN76" s="172">
        <f t="shared" si="66"/>
        <v>4289049.7150000008</v>
      </c>
      <c r="AO76" s="172">
        <f t="shared" si="66"/>
        <v>4289049.7150000008</v>
      </c>
      <c r="AP76" s="172">
        <f>-AP67</f>
        <v>4289049.7150000008</v>
      </c>
    </row>
    <row r="77" spans="1:45" x14ac:dyDescent="0.2">
      <c r="A77" s="180" t="s">
        <v>300</v>
      </c>
      <c r="B77" s="172">
        <f t="shared" ref="B77:AO77" si="67">B69</f>
        <v>0</v>
      </c>
      <c r="C77" s="172">
        <f t="shared" si="67"/>
        <v>0</v>
      </c>
      <c r="D77" s="172">
        <f t="shared" si="67"/>
        <v>0</v>
      </c>
      <c r="E77" s="172">
        <f t="shared" si="67"/>
        <v>0</v>
      </c>
      <c r="F77" s="172">
        <f t="shared" si="67"/>
        <v>0</v>
      </c>
      <c r="G77" s="172">
        <f t="shared" si="67"/>
        <v>0</v>
      </c>
      <c r="H77" s="172">
        <f t="shared" si="67"/>
        <v>0</v>
      </c>
      <c r="I77" s="172">
        <f t="shared" si="67"/>
        <v>0</v>
      </c>
      <c r="J77" s="172">
        <f t="shared" si="67"/>
        <v>0</v>
      </c>
      <c r="K77" s="172">
        <f t="shared" si="67"/>
        <v>0</v>
      </c>
      <c r="L77" s="172">
        <f t="shared" si="67"/>
        <v>0</v>
      </c>
      <c r="M77" s="172">
        <f t="shared" si="67"/>
        <v>0</v>
      </c>
      <c r="N77" s="172">
        <f t="shared" si="67"/>
        <v>0</v>
      </c>
      <c r="O77" s="172">
        <f t="shared" si="67"/>
        <v>0</v>
      </c>
      <c r="P77" s="172">
        <f t="shared" si="67"/>
        <v>0</v>
      </c>
      <c r="Q77" s="172">
        <f t="shared" si="67"/>
        <v>0</v>
      </c>
      <c r="R77" s="172">
        <f t="shared" si="67"/>
        <v>0</v>
      </c>
      <c r="S77" s="172">
        <f t="shared" si="67"/>
        <v>0</v>
      </c>
      <c r="T77" s="172">
        <f t="shared" si="67"/>
        <v>0</v>
      </c>
      <c r="U77" s="172">
        <f t="shared" si="67"/>
        <v>0</v>
      </c>
      <c r="V77" s="172">
        <f t="shared" si="67"/>
        <v>0</v>
      </c>
      <c r="W77" s="172">
        <f t="shared" si="67"/>
        <v>0</v>
      </c>
      <c r="X77" s="172">
        <f t="shared" si="67"/>
        <v>0</v>
      </c>
      <c r="Y77" s="172">
        <f t="shared" si="67"/>
        <v>0</v>
      </c>
      <c r="Z77" s="172">
        <f t="shared" si="67"/>
        <v>0</v>
      </c>
      <c r="AA77" s="172">
        <f t="shared" si="67"/>
        <v>0</v>
      </c>
      <c r="AB77" s="172">
        <f t="shared" si="67"/>
        <v>0</v>
      </c>
      <c r="AC77" s="172">
        <f t="shared" si="67"/>
        <v>0</v>
      </c>
      <c r="AD77" s="172">
        <f t="shared" si="67"/>
        <v>0</v>
      </c>
      <c r="AE77" s="172">
        <f t="shared" si="67"/>
        <v>0</v>
      </c>
      <c r="AF77" s="172">
        <f t="shared" si="67"/>
        <v>0</v>
      </c>
      <c r="AG77" s="172">
        <f t="shared" si="67"/>
        <v>0</v>
      </c>
      <c r="AH77" s="172">
        <f t="shared" si="67"/>
        <v>0</v>
      </c>
      <c r="AI77" s="172">
        <f t="shared" si="67"/>
        <v>0</v>
      </c>
      <c r="AJ77" s="172">
        <f t="shared" si="67"/>
        <v>0</v>
      </c>
      <c r="AK77" s="172">
        <f t="shared" si="67"/>
        <v>0</v>
      </c>
      <c r="AL77" s="172">
        <f t="shared" si="67"/>
        <v>0</v>
      </c>
      <c r="AM77" s="172">
        <f t="shared" si="67"/>
        <v>0</v>
      </c>
      <c r="AN77" s="172">
        <f t="shared" si="67"/>
        <v>0</v>
      </c>
      <c r="AO77" s="172">
        <f t="shared" si="67"/>
        <v>0</v>
      </c>
      <c r="AP77" s="172">
        <f>AP69</f>
        <v>0</v>
      </c>
    </row>
    <row r="78" spans="1:45" x14ac:dyDescent="0.2">
      <c r="A78" s="180" t="s">
        <v>272</v>
      </c>
      <c r="B78" s="172">
        <f>IF(SUM($B$71:B71)+SUM($A$78:A78)&gt;0,0,SUM($B$71:B71)-SUM($A$78:A78))</f>
        <v>0</v>
      </c>
      <c r="C78" s="172">
        <f>IF(SUM($B$71:C71)+SUM($A$78:B78)&gt;0,0,SUM($B$71:C71)-SUM($A$78:B78))</f>
        <v>0</v>
      </c>
      <c r="D78" s="172">
        <f>IF(SUM($B$71:D71)+SUM($A$78:C78)&gt;0,0,SUM($B$71:D71)-SUM($A$78:C78))</f>
        <v>0</v>
      </c>
      <c r="E78" s="172">
        <f>IF(SUM($B$71:E71)+SUM($A$78:D78)&gt;0,0,SUM($B$71:E71)-SUM($A$78:D78))</f>
        <v>0</v>
      </c>
      <c r="F78" s="172">
        <f>IF(SUM($B$71:F71)+SUM($A$78:E78)&gt;0,0,SUM($B$71:F71)-SUM($A$78:E78))</f>
        <v>0</v>
      </c>
      <c r="G78" s="172">
        <f>IF(SUM($B$71:G71)+SUM($A$78:F78)&gt;0,0,SUM($B$71:G71)-SUM($A$78:F78))</f>
        <v>0</v>
      </c>
      <c r="H78" s="172">
        <f>IF(SUM($B$71:H71)+SUM($A$78:G78)&gt;0,0,SUM($B$71:H71)-SUM($A$78:G78))</f>
        <v>0</v>
      </c>
      <c r="I78" s="172">
        <f>IF(SUM($B$71:I71)+SUM($A$78:H78)&gt;0,0,SUM($B$71:I71)-SUM($A$78:H78))</f>
        <v>0</v>
      </c>
      <c r="J78" s="172">
        <f>IF(SUM($B$71:J71)+SUM($A$78:I78)&gt;0,0,SUM($B$71:J71)-SUM($A$78:I78))</f>
        <v>0</v>
      </c>
      <c r="K78" s="172">
        <f>IF(SUM($B$71:K71)+SUM($A$78:J78)&gt;0,0,SUM($B$71:K71)-SUM($A$78:J78))</f>
        <v>0</v>
      </c>
      <c r="L78" s="172">
        <f>IF(SUM($B$71:L71)+SUM($A$78:K78)&gt;0,0,SUM($B$71:L71)-SUM($A$78:K78))</f>
        <v>0</v>
      </c>
      <c r="M78" s="172">
        <f>IF(SUM($B$71:M71)+SUM($A$78:L78)&gt;0,0,SUM($B$71:M71)-SUM($A$78:L78))</f>
        <v>0</v>
      </c>
      <c r="N78" s="172">
        <f>IF(SUM($B$71:N71)+SUM($A$78:M78)&gt;0,0,SUM($B$71:N71)-SUM($A$78:M78))</f>
        <v>0</v>
      </c>
      <c r="O78" s="172">
        <f>IF(SUM($B$71:O71)+SUM($A$78:N78)&gt;0,0,SUM($B$71:O71)-SUM($A$78:N78))</f>
        <v>0</v>
      </c>
      <c r="P78" s="172">
        <f>IF(SUM($B$71:P71)+SUM($A$78:O78)&gt;0,0,SUM($B$71:P71)-SUM($A$78:O78))</f>
        <v>0</v>
      </c>
      <c r="Q78" s="172">
        <f>IF(SUM($B$71:Q71)+SUM($A$78:P78)&gt;0,0,SUM($B$71:Q71)-SUM($A$78:P78))</f>
        <v>0</v>
      </c>
      <c r="R78" s="172">
        <f>IF(SUM($B$71:R71)+SUM($A$78:Q78)&gt;0,0,SUM($B$71:R71)-SUM($A$78:Q78))</f>
        <v>0</v>
      </c>
      <c r="S78" s="172">
        <f>IF(SUM($B$71:S71)+SUM($A$78:R78)&gt;0,0,SUM($B$71:S71)-SUM($A$78:R78))</f>
        <v>0</v>
      </c>
      <c r="T78" s="172">
        <f>IF(SUM($B$71:T71)+SUM($A$78:S78)&gt;0,0,SUM($B$71:T71)-SUM($A$78:S78))</f>
        <v>0</v>
      </c>
      <c r="U78" s="172">
        <f>IF(SUM($B$71:U71)+SUM($A$78:T78)&gt;0,0,SUM($B$71:U71)-SUM($A$78:T78))</f>
        <v>0</v>
      </c>
      <c r="V78" s="172">
        <f>IF(SUM($B$71:V71)+SUM($A$78:U78)&gt;0,0,SUM($B$71:V71)-SUM($A$78:U78))</f>
        <v>0</v>
      </c>
      <c r="W78" s="172">
        <f>IF(SUM($B$71:W71)+SUM($A$78:V78)&gt;0,0,SUM($B$71:W71)-SUM($A$78:V78))</f>
        <v>0</v>
      </c>
      <c r="X78" s="172">
        <f>IF(SUM($B$71:X71)+SUM($A$78:W78)&gt;0,0,SUM($B$71:X71)-SUM($A$78:W78))</f>
        <v>0</v>
      </c>
      <c r="Y78" s="172">
        <f>IF(SUM($B$71:Y71)+SUM($A$78:X78)&gt;0,0,SUM($B$71:Y71)-SUM($A$78:X78))</f>
        <v>0</v>
      </c>
      <c r="Z78" s="172">
        <f>IF(SUM($B$71:Z71)+SUM($A$78:Y78)&gt;0,0,SUM($B$71:Z71)-SUM($A$78:Y78))</f>
        <v>0</v>
      </c>
      <c r="AA78" s="172">
        <f>IF(SUM($B$71:AA71)+SUM($A$78:Z78)&gt;0,0,SUM($B$71:AA71)-SUM($A$78:Z78))</f>
        <v>0</v>
      </c>
      <c r="AB78" s="172">
        <f>IF(SUM($B$71:AB71)+SUM($A$78:AA78)&gt;0,0,SUM($B$71:AB71)-SUM($A$78:AA78))</f>
        <v>0</v>
      </c>
      <c r="AC78" s="172">
        <f>IF(SUM($B$71:AC71)+SUM($A$78:AB78)&gt;0,0,SUM($B$71:AC71)-SUM($A$78:AB78))</f>
        <v>0</v>
      </c>
      <c r="AD78" s="172">
        <f>IF(SUM($B$71:AD71)+SUM($A$78:AC78)&gt;0,0,SUM($B$71:AD71)-SUM($A$78:AC78))</f>
        <v>0</v>
      </c>
      <c r="AE78" s="172">
        <f>IF(SUM($B$71:AE71)+SUM($A$78:AD78)&gt;0,0,SUM($B$71:AE71)-SUM($A$78:AD78))</f>
        <v>0</v>
      </c>
      <c r="AF78" s="172">
        <f>IF(SUM($B$71:AF71)+SUM($A$78:AE78)&gt;0,0,SUM($B$71:AF71)-SUM($A$78:AE78))</f>
        <v>0</v>
      </c>
      <c r="AG78" s="172">
        <f>IF(SUM($B$71:AG71)+SUM($A$78:AF78)&gt;0,0,SUM($B$71:AG71)-SUM($A$78:AF78))</f>
        <v>0</v>
      </c>
      <c r="AH78" s="172">
        <f>IF(SUM($B$71:AH71)+SUM($A$78:AG78)&gt;0,0,SUM($B$71:AH71)-SUM($A$78:AG78))</f>
        <v>0</v>
      </c>
      <c r="AI78" s="172">
        <f>IF(SUM($B$71:AI71)+SUM($A$78:AH78)&gt;0,0,SUM($B$71:AI71)-SUM($A$78:AH78))</f>
        <v>0</v>
      </c>
      <c r="AJ78" s="172">
        <f>IF(SUM($B$71:AJ71)+SUM($A$78:AI78)&gt;0,0,SUM($B$71:AJ71)-SUM($A$78:AI78))</f>
        <v>0</v>
      </c>
      <c r="AK78" s="172">
        <f>IF(SUM($B$71:AK71)+SUM($A$78:AJ78)&gt;0,0,SUM($B$71:AK71)-SUM($A$78:AJ78))</f>
        <v>0</v>
      </c>
      <c r="AL78" s="172">
        <f>IF(SUM($B$71:AL71)+SUM($A$78:AK78)&gt;0,0,SUM($B$71:AL71)-SUM($A$78:AK78))</f>
        <v>0</v>
      </c>
      <c r="AM78" s="172">
        <f>IF(SUM($B$71:AM71)+SUM($A$78:AL78)&gt;0,0,SUM($B$71:AM71)-SUM($A$78:AL78))</f>
        <v>0</v>
      </c>
      <c r="AN78" s="172">
        <f>IF(SUM($B$71:AN71)+SUM($A$78:AM78)&gt;0,0,SUM($B$71:AN71)-SUM($A$78:AM78))</f>
        <v>0</v>
      </c>
      <c r="AO78" s="172">
        <f>IF(SUM($B$71:AO71)+SUM($A$78:AN78)&gt;0,0,SUM($B$71:AO71)-SUM($A$78:AN78))</f>
        <v>0</v>
      </c>
      <c r="AP78" s="172">
        <f>IF(SUM($B$71:AP71)+SUM($A$78:AO78)&gt;0,0,SUM($B$71:AP71)-SUM($A$78:AO78))</f>
        <v>0</v>
      </c>
    </row>
    <row r="79" spans="1:45" x14ac:dyDescent="0.2">
      <c r="A79" s="180" t="s">
        <v>304</v>
      </c>
      <c r="B79" s="172"/>
      <c r="C79" s="172"/>
      <c r="D79" s="172"/>
      <c r="E79" s="172"/>
      <c r="F79" s="172"/>
      <c r="G79" s="172"/>
      <c r="H79" s="172"/>
      <c r="I79" s="172"/>
      <c r="J79" s="172"/>
      <c r="K79" s="172"/>
      <c r="L79" s="172"/>
      <c r="M79" s="172"/>
      <c r="N79" s="172">
        <f>IF(((SUM($B$59:N59)+SUM($B$61:N64))+SUM($B$81:N81))&lt;0,((SUM($B$59:N59)+SUM($B$61:N64))+SUM($B$81:N81))*0.18-SUM($A$79:M79),IF(SUM($B$79:M79)&lt;0,0-SUM($B$79:M79),0))</f>
        <v>-22122738.460798051</v>
      </c>
      <c r="O79" s="172">
        <f>IF(((SUM($B$59:O59)+SUM($B$61:O64))+SUM($B$81:O81))&lt;0,((SUM($B$59:O59)+SUM($B$61:O64))+SUM($B$81:O81))*0.18-SUM($A$79:N79),IF(SUM($B$79:N79)&lt;0,0-SUM($B$79:N79),0))</f>
        <v>-425030.73413457721</v>
      </c>
      <c r="P79" s="172">
        <f>IF(((SUM($B$59:P59)+SUM($B$61:P64))+SUM($B$81:P81))&lt;0,((SUM($B$59:P59)+SUM($B$61:P64))+SUM($B$81:P81))*0.18-SUM($A$79:O79),IF(SUM($B$79:O79)&lt;0,0-SUM($B$79:O79),0))</f>
        <v>-442456.99423409626</v>
      </c>
      <c r="Q79" s="172">
        <f>IF(((SUM($B$59:Q59)+SUM($B$61:Q64))+SUM($B$81:Q81))&lt;0,((SUM($B$59:Q59)+SUM($B$61:Q64))+SUM($B$81:Q81))*0.18-SUM($A$79:P79),IF(SUM($B$79:P79)&lt;0,0-SUM($B$79:P79),0))</f>
        <v>-460597.73099769652</v>
      </c>
      <c r="R79" s="172">
        <f>IF(((SUM($B$59:R59)+SUM($B$61:R64))+SUM($B$81:R81))&lt;0,((SUM($B$59:R59)+SUM($B$61:R64))+SUM($B$81:R81))*0.18-SUM($A$79:Q79),IF(SUM($B$79:Q79)&lt;0,0-SUM($B$79:Q79),0))</f>
        <v>-479482.23796859756</v>
      </c>
      <c r="S79" s="172">
        <f>IF(((SUM($B$59:S59)+SUM($B$61:S64))+SUM($B$81:S81))&lt;0,((SUM($B$59:S59)+SUM($B$61:S64))+SUM($B$81:S81))*0.18-SUM($A$79:R79),IF(SUM($B$79:R79)&lt;0,0-SUM($B$79:R79),0))</f>
        <v>-499141.00972531363</v>
      </c>
      <c r="T79" s="172">
        <f>IF(((SUM($B$59:T59)+SUM($B$61:T64))+SUM($B$81:T81))&lt;0,((SUM($B$59:T59)+SUM($B$61:T64))+SUM($B$81:T81))*0.18-SUM($A$79:S79),IF(SUM($B$79:S79)&lt;0,0-SUM($B$79:S79),0))</f>
        <v>-519605.79112404957</v>
      </c>
      <c r="U79" s="172">
        <f>IF(((SUM($B$59:U59)+SUM($B$61:U64))+SUM($B$81:U81))&lt;0,((SUM($B$59:U59)+SUM($B$61:U64))+SUM($B$81:U81))*0.18-SUM($A$79:T79),IF(SUM($B$79:T79)&lt;0,0-SUM($B$79:T79),0))</f>
        <v>-540909.628560137</v>
      </c>
      <c r="V79" s="172">
        <f>IF(((SUM($B$59:V59)+SUM($B$61:V64))+SUM($B$81:V81))&lt;0,((SUM($B$59:V59)+SUM($B$61:V64))+SUM($B$81:V81))*0.18-SUM($A$79:U79),IF(SUM($B$79:U79)&lt;0,0-SUM($B$79:U79),0))</f>
        <v>-563086.92333110422</v>
      </c>
      <c r="W79" s="172">
        <f>IF(((SUM($B$59:W59)+SUM($B$61:W64))+SUM($B$81:W81))&lt;0,((SUM($B$59:W59)+SUM($B$61:W64))+SUM($B$81:W81))*0.18-SUM($A$79:V79),IF(SUM($B$79:V79)&lt;0,0-SUM($B$79:V79),0))</f>
        <v>-586173.48718767241</v>
      </c>
      <c r="X79" s="172">
        <f>IF(((SUM($B$59:X59)+SUM($B$61:X64))+SUM($B$81:X81))&lt;0,((SUM($B$59:X59)+SUM($B$61:X64))+SUM($B$81:X81))*0.18-SUM($A$79:W79),IF(SUM($B$79:W79)&lt;0,0-SUM($B$79:W79),0))</f>
        <v>-610206.60016237199</v>
      </c>
      <c r="Y79" s="172">
        <f>IF(((SUM($B$59:Y59)+SUM($B$61:Y64))+SUM($B$81:Y81))&lt;0,((SUM($B$59:Y59)+SUM($B$61:Y64))+SUM($B$81:Y81))*0.18-SUM($A$79:X79),IF(SUM($B$79:X79)&lt;0,0-SUM($B$79:X79),0))</f>
        <v>-635225.07076902688</v>
      </c>
      <c r="Z79" s="172">
        <f>IF(((SUM($B$59:Z59)+SUM($B$61:Z64))+SUM($B$81:Z81))&lt;0,((SUM($B$59:Z59)+SUM($B$61:Z64))+SUM($B$81:Z81))*0.18-SUM($A$79:Y79),IF(SUM($B$79:Y79)&lt;0,0-SUM($B$79:Y79),0))</f>
        <v>-661269.29867056012</v>
      </c>
      <c r="AA79" s="172">
        <f>IF(((SUM($B$59:AA59)+SUM($B$61:AA64))+SUM($B$81:AA81))&lt;0,((SUM($B$59:AA59)+SUM($B$61:AA64))+SUM($B$81:AA81))*0.18-SUM($A$79:Z79),IF(SUM($B$79:Z79)&lt;0,0-SUM($B$79:Z79),0))</f>
        <v>-688381.33991605416</v>
      </c>
      <c r="AB79" s="172">
        <f>IF(((SUM($B$59:AB59)+SUM($B$61:AB64))+SUM($B$81:AB81))&lt;0,((SUM($B$59:AB59)+SUM($B$61:AB64))+SUM($B$81:AB81))*0.18-SUM($A$79:AA79),IF(SUM($B$79:AA79)&lt;0,0-SUM($B$79:AA79),0))</f>
        <v>-716604.97485260665</v>
      </c>
      <c r="AC79" s="172">
        <f>IF(((SUM($B$59:AC59)+SUM($B$61:AC64))+SUM($B$81:AC81))&lt;0,((SUM($B$59:AC59)+SUM($B$61:AC64))+SUM($B$81:AC81))*0.18-SUM($A$79:AB79),IF(SUM($B$79:AB79)&lt;0,0-SUM($B$79:AB79),0))</f>
        <v>-745985.77882156521</v>
      </c>
      <c r="AD79" s="172">
        <f>IF(((SUM($B$59:AD59)+SUM($B$61:AD64))+SUM($B$81:AD81))&lt;0,((SUM($B$59:AD59)+SUM($B$61:AD64))+SUM($B$81:AD81))*0.18-SUM($A$79:AC79),IF(SUM($B$79:AC79)&lt;0,0-SUM($B$79:AC79),0))</f>
        <v>-776571.19575325027</v>
      </c>
      <c r="AE79" s="172">
        <f>IF(((SUM($B$59:AE59)+SUM($B$61:AE64))+SUM($B$81:AE81))&lt;0,((SUM($B$59:AE59)+SUM($B$61:AE64))+SUM($B$81:AE81))*0.18-SUM($A$79:AD79),IF(SUM($B$79:AD79)&lt;0,0-SUM($B$79:AD79),0))</f>
        <v>-808410.61477913335</v>
      </c>
      <c r="AF79" s="172">
        <f>IF(((SUM($B$59:AF59)+SUM($B$61:AF64))+SUM($B$81:AF81))&lt;0,((SUM($B$59:AF59)+SUM($B$61:AF64))+SUM($B$81:AF81))*0.18-SUM($A$79:AE79),IF(SUM($B$79:AE79)&lt;0,0-SUM($B$79:AE79),0))</f>
        <v>-841555.44998507947</v>
      </c>
      <c r="AG79" s="172">
        <f>IF(((SUM($B$59:AG59)+SUM($B$61:AG64))+SUM($B$81:AG81))&lt;0,((SUM($B$59:AG59)+SUM($B$61:AG64))+SUM($B$81:AG81))*0.18-SUM($A$79:AF79),IF(SUM($B$79:AF79)&lt;0,0-SUM($B$79:AF79),0))</f>
        <v>-876059.22343446314</v>
      </c>
      <c r="AH79" s="172">
        <f>IF(((SUM($B$59:AH59)+SUM($B$61:AH64))+SUM($B$81:AH81))&lt;0,((SUM($B$59:AH59)+SUM($B$61:AH64))+SUM($B$81:AH81))*0.18-SUM($A$79:AG79),IF(SUM($B$79:AG79)&lt;0,0-SUM($B$79:AG79),0))</f>
        <v>-911977.65159527957</v>
      </c>
      <c r="AI79" s="172">
        <f>IF(((SUM($B$59:AI59)+SUM($B$61:AI64))+SUM($B$81:AI81))&lt;0,((SUM($B$59:AI59)+SUM($B$61:AI64))+SUM($B$81:AI81))*0.18-SUM($A$79:AH79),IF(SUM($B$79:AH79)&lt;0,0-SUM($B$79:AH79),0))</f>
        <v>-949368.73531068861</v>
      </c>
      <c r="AJ79" s="172">
        <f>IF(((SUM($B$59:AJ59)+SUM($B$61:AJ64))+SUM($B$81:AJ81))&lt;0,((SUM($B$59:AJ59)+SUM($B$61:AJ64))+SUM($B$81:AJ81))*0.18-SUM($A$79:AI79),IF(SUM($B$79:AI79)&lt;0,0-SUM($B$79:AI79),0))</f>
        <v>-988292.85345841944</v>
      </c>
      <c r="AK79" s="172">
        <f>IF(((SUM($B$59:AK59)+SUM($B$61:AK64))+SUM($B$81:AK81))&lt;0,((SUM($B$59:AK59)+SUM($B$61:AK64))+SUM($B$81:AK81))*0.18-SUM($A$79:AJ79),IF(SUM($B$79:AJ79)&lt;0,0-SUM($B$79:AJ79),0))</f>
        <v>-1028812.8604502231</v>
      </c>
      <c r="AL79" s="172">
        <f>IF(((SUM($B$59:AL59)+SUM($B$61:AL64))+SUM($B$81:AL81))&lt;0,((SUM($B$59:AL59)+SUM($B$61:AL64))+SUM($B$81:AL81))*0.18-SUM($A$79:AK79),IF(SUM($B$79:AK79)&lt;0,0-SUM($B$79:AK79),0))</f>
        <v>-1070994.1877286807</v>
      </c>
      <c r="AM79" s="172">
        <f>IF(((SUM($B$59:AM59)+SUM($B$61:AM64))+SUM($B$81:AM81))&lt;0,((SUM($B$59:AM59)+SUM($B$61:AM64))+SUM($B$81:AM81))*0.18-SUM($A$79:AL79),IF(SUM($B$79:AL79)&lt;0,0-SUM($B$79:AL79),0))</f>
        <v>-1114904.9494255483</v>
      </c>
      <c r="AN79" s="172">
        <f>IF(((SUM($B$59:AN59)+SUM($B$61:AN64))+SUM($B$81:AN81))&lt;0,((SUM($B$59:AN59)+SUM($B$61:AN64))+SUM($B$81:AN81))*0.18-SUM($A$79:AM79),IF(SUM($B$79:AM79)&lt;0,0-SUM($B$79:AM79),0))</f>
        <v>-1160616.0523520038</v>
      </c>
      <c r="AO79" s="172">
        <f>IF(((SUM($B$59:AO59)+SUM($B$61:AO64))+SUM($B$81:AO81))&lt;0,((SUM($B$59:AO59)+SUM($B$61:AO64))+SUM($B$81:AO81))*0.18-SUM($A$79:AN79),IF(SUM($B$79:AN79)&lt;0,0-SUM($B$79:AN79),0))</f>
        <v>-1208201.3104984239</v>
      </c>
      <c r="AP79" s="172">
        <f>IF(((SUM($B$59:AP59)+SUM($B$61:AP64))+SUM($B$81:AP81))&lt;0,((SUM($B$59:AP59)+SUM($B$61:AP64))+SUM($B$81:AP81))*0.18-SUM($A$79:AO79),IF(SUM($B$79:AO79)&lt;0,0-SUM($B$79:AO79),0))</f>
        <v>-1257737.56422887</v>
      </c>
    </row>
    <row r="80" spans="1:45" x14ac:dyDescent="0.2">
      <c r="A80" s="180" t="s">
        <v>305</v>
      </c>
      <c r="B80" s="172">
        <f>-B59*(B39)</f>
        <v>0</v>
      </c>
      <c r="C80" s="172">
        <f t="shared" ref="C80:AP80" si="68">-(C59-B59)*$B$39</f>
        <v>0</v>
      </c>
      <c r="D80" s="172">
        <f t="shared" si="68"/>
        <v>0</v>
      </c>
      <c r="E80" s="172">
        <f t="shared" si="68"/>
        <v>0</v>
      </c>
      <c r="F80" s="172">
        <f t="shared" si="68"/>
        <v>0</v>
      </c>
      <c r="G80" s="172">
        <f t="shared" si="68"/>
        <v>0</v>
      </c>
      <c r="H80" s="172">
        <f t="shared" si="68"/>
        <v>0</v>
      </c>
      <c r="I80" s="172">
        <f t="shared" si="68"/>
        <v>0</v>
      </c>
      <c r="J80" s="172">
        <f t="shared" si="68"/>
        <v>0</v>
      </c>
      <c r="K80" s="172">
        <f t="shared" si="68"/>
        <v>0</v>
      </c>
      <c r="L80" s="172">
        <f t="shared" si="68"/>
        <v>0</v>
      </c>
      <c r="M80" s="172">
        <f t="shared" si="68"/>
        <v>0</v>
      </c>
      <c r="N80" s="172">
        <f t="shared" si="68"/>
        <v>0</v>
      </c>
      <c r="O80" s="172">
        <f t="shared" si="68"/>
        <v>0</v>
      </c>
      <c r="P80" s="172">
        <f t="shared" si="68"/>
        <v>0</v>
      </c>
      <c r="Q80" s="172">
        <f t="shared" si="68"/>
        <v>0</v>
      </c>
      <c r="R80" s="172">
        <f t="shared" si="68"/>
        <v>0</v>
      </c>
      <c r="S80" s="172">
        <f t="shared" si="68"/>
        <v>0</v>
      </c>
      <c r="T80" s="172">
        <f t="shared" si="68"/>
        <v>0</v>
      </c>
      <c r="U80" s="172">
        <f t="shared" si="68"/>
        <v>0</v>
      </c>
      <c r="V80" s="172">
        <f t="shared" si="68"/>
        <v>0</v>
      </c>
      <c r="W80" s="172">
        <f t="shared" si="68"/>
        <v>0</v>
      </c>
      <c r="X80" s="172">
        <f t="shared" si="68"/>
        <v>0</v>
      </c>
      <c r="Y80" s="172">
        <f t="shared" si="68"/>
        <v>0</v>
      </c>
      <c r="Z80" s="172">
        <f t="shared" si="68"/>
        <v>0</v>
      </c>
      <c r="AA80" s="172">
        <f t="shared" si="68"/>
        <v>0</v>
      </c>
      <c r="AB80" s="172">
        <f t="shared" si="68"/>
        <v>0</v>
      </c>
      <c r="AC80" s="172">
        <f t="shared" si="68"/>
        <v>0</v>
      </c>
      <c r="AD80" s="172">
        <f t="shared" si="68"/>
        <v>0</v>
      </c>
      <c r="AE80" s="172">
        <f t="shared" si="68"/>
        <v>0</v>
      </c>
      <c r="AF80" s="172">
        <f t="shared" si="68"/>
        <v>0</v>
      </c>
      <c r="AG80" s="172">
        <f t="shared" si="68"/>
        <v>0</v>
      </c>
      <c r="AH80" s="172">
        <f t="shared" si="68"/>
        <v>0</v>
      </c>
      <c r="AI80" s="172">
        <f t="shared" si="68"/>
        <v>0</v>
      </c>
      <c r="AJ80" s="172">
        <f t="shared" si="68"/>
        <v>0</v>
      </c>
      <c r="AK80" s="172">
        <f t="shared" si="68"/>
        <v>0</v>
      </c>
      <c r="AL80" s="172">
        <f t="shared" si="68"/>
        <v>0</v>
      </c>
      <c r="AM80" s="172">
        <f t="shared" si="68"/>
        <v>0</v>
      </c>
      <c r="AN80" s="172">
        <f t="shared" si="68"/>
        <v>0</v>
      </c>
      <c r="AO80" s="172">
        <f t="shared" si="68"/>
        <v>0</v>
      </c>
      <c r="AP80" s="172">
        <f t="shared" si="68"/>
        <v>0</v>
      </c>
    </row>
    <row r="81" spans="1:44" x14ac:dyDescent="0.2">
      <c r="A81" s="180" t="s">
        <v>629</v>
      </c>
      <c r="B81" s="172">
        <f>'6.2. Паспорт фин осв ввод '!J30*-1*1000000</f>
        <v>-90769345.560000002</v>
      </c>
      <c r="C81" s="172">
        <f>'6.2. Паспорт фин осв ввод '!N30*-1*1000000</f>
        <v>-18014441.099999998</v>
      </c>
      <c r="D81" s="172"/>
      <c r="E81" s="172">
        <f>'6.2. Паспорт фин осв ввод '!R30*-1*1000000</f>
        <v>0</v>
      </c>
      <c r="F81" s="172">
        <f>'6.2. Паспорт фин осв ввод '!V30*-1*1000000</f>
        <v>0</v>
      </c>
      <c r="G81" s="172">
        <f>'6.2. Паспорт фин осв ввод '!Z30*-1*1000000</f>
        <v>0</v>
      </c>
      <c r="H81" s="172"/>
      <c r="I81" s="172"/>
      <c r="J81" s="172"/>
      <c r="K81" s="172"/>
      <c r="L81" s="172"/>
      <c r="M81" s="172"/>
      <c r="N81" s="172"/>
      <c r="O81" s="172"/>
      <c r="P81" s="172"/>
      <c r="Q81" s="172"/>
      <c r="R81" s="172"/>
      <c r="S81" s="172"/>
      <c r="T81" s="172"/>
      <c r="U81" s="172"/>
      <c r="V81" s="172"/>
      <c r="W81" s="172"/>
      <c r="X81" s="172"/>
      <c r="Y81" s="172"/>
      <c r="Z81" s="172"/>
      <c r="AA81" s="172"/>
      <c r="AB81" s="172"/>
      <c r="AC81" s="172"/>
      <c r="AD81" s="172"/>
      <c r="AE81" s="172"/>
      <c r="AF81" s="172"/>
      <c r="AG81" s="172"/>
      <c r="AH81" s="172"/>
      <c r="AI81" s="172"/>
      <c r="AJ81" s="172"/>
      <c r="AK81" s="172"/>
      <c r="AL81" s="172"/>
      <c r="AM81" s="172"/>
      <c r="AN81" s="172"/>
      <c r="AO81" s="172"/>
      <c r="AP81" s="172"/>
      <c r="AQ81" s="183">
        <f>SUM(B81:AP81)</f>
        <v>-108783786.66</v>
      </c>
      <c r="AR81" s="184"/>
    </row>
    <row r="82" spans="1:44" x14ac:dyDescent="0.2">
      <c r="A82" s="180" t="s">
        <v>306</v>
      </c>
      <c r="B82" s="172">
        <f t="shared" ref="B82:AO82" si="69">B54-B55</f>
        <v>0</v>
      </c>
      <c r="C82" s="172">
        <f t="shared" si="69"/>
        <v>0</v>
      </c>
      <c r="D82" s="172">
        <f t="shared" si="69"/>
        <v>0</v>
      </c>
      <c r="E82" s="172">
        <f t="shared" si="69"/>
        <v>0</v>
      </c>
      <c r="F82" s="172">
        <f t="shared" si="69"/>
        <v>0</v>
      </c>
      <c r="G82" s="172">
        <f t="shared" si="69"/>
        <v>0</v>
      </c>
      <c r="H82" s="172">
        <f t="shared" si="69"/>
        <v>0</v>
      </c>
      <c r="I82" s="172">
        <f t="shared" si="69"/>
        <v>0</v>
      </c>
      <c r="J82" s="172">
        <f t="shared" si="69"/>
        <v>0</v>
      </c>
      <c r="K82" s="172">
        <f t="shared" si="69"/>
        <v>0</v>
      </c>
      <c r="L82" s="172">
        <f t="shared" si="69"/>
        <v>0</v>
      </c>
      <c r="M82" s="172">
        <f t="shared" si="69"/>
        <v>0</v>
      </c>
      <c r="N82" s="172">
        <f t="shared" si="69"/>
        <v>0</v>
      </c>
      <c r="O82" s="172">
        <f t="shared" si="69"/>
        <v>0</v>
      </c>
      <c r="P82" s="172">
        <f t="shared" si="69"/>
        <v>0</v>
      </c>
      <c r="Q82" s="172">
        <f t="shared" si="69"/>
        <v>0</v>
      </c>
      <c r="R82" s="172">
        <f t="shared" si="69"/>
        <v>0</v>
      </c>
      <c r="S82" s="172">
        <f t="shared" si="69"/>
        <v>0</v>
      </c>
      <c r="T82" s="172">
        <f t="shared" si="69"/>
        <v>0</v>
      </c>
      <c r="U82" s="172">
        <f t="shared" si="69"/>
        <v>0</v>
      </c>
      <c r="V82" s="172">
        <f t="shared" si="69"/>
        <v>0</v>
      </c>
      <c r="W82" s="172">
        <f t="shared" si="69"/>
        <v>0</v>
      </c>
      <c r="X82" s="172">
        <f t="shared" si="69"/>
        <v>0</v>
      </c>
      <c r="Y82" s="172">
        <f t="shared" si="69"/>
        <v>0</v>
      </c>
      <c r="Z82" s="172">
        <f t="shared" si="69"/>
        <v>0</v>
      </c>
      <c r="AA82" s="172">
        <f t="shared" si="69"/>
        <v>0</v>
      </c>
      <c r="AB82" s="172">
        <f t="shared" si="69"/>
        <v>0</v>
      </c>
      <c r="AC82" s="172">
        <f t="shared" si="69"/>
        <v>0</v>
      </c>
      <c r="AD82" s="172">
        <f t="shared" si="69"/>
        <v>0</v>
      </c>
      <c r="AE82" s="172">
        <f t="shared" si="69"/>
        <v>0</v>
      </c>
      <c r="AF82" s="172">
        <f t="shared" si="69"/>
        <v>0</v>
      </c>
      <c r="AG82" s="172">
        <f t="shared" si="69"/>
        <v>0</v>
      </c>
      <c r="AH82" s="172">
        <f t="shared" si="69"/>
        <v>0</v>
      </c>
      <c r="AI82" s="172">
        <f t="shared" si="69"/>
        <v>0</v>
      </c>
      <c r="AJ82" s="172">
        <f t="shared" si="69"/>
        <v>0</v>
      </c>
      <c r="AK82" s="172">
        <f t="shared" si="69"/>
        <v>0</v>
      </c>
      <c r="AL82" s="172">
        <f t="shared" si="69"/>
        <v>0</v>
      </c>
      <c r="AM82" s="172">
        <f t="shared" si="69"/>
        <v>0</v>
      </c>
      <c r="AN82" s="172">
        <f t="shared" si="69"/>
        <v>0</v>
      </c>
      <c r="AO82" s="172">
        <f t="shared" si="69"/>
        <v>0</v>
      </c>
      <c r="AP82" s="172">
        <f>AP54-AP55</f>
        <v>0</v>
      </c>
    </row>
    <row r="83" spans="1:44" ht="14.25" x14ac:dyDescent="0.2">
      <c r="A83" s="181" t="s">
        <v>307</v>
      </c>
      <c r="B83" s="179">
        <f>SUM(B75:B82)</f>
        <v>-90769345.560000002</v>
      </c>
      <c r="C83" s="179">
        <f t="shared" ref="C83:V83" si="70">SUM(C75:C82)</f>
        <v>-18014441.099999998</v>
      </c>
      <c r="D83" s="179">
        <f t="shared" si="70"/>
        <v>0</v>
      </c>
      <c r="E83" s="179">
        <f t="shared" si="70"/>
        <v>0</v>
      </c>
      <c r="F83" s="179">
        <f t="shared" si="70"/>
        <v>0</v>
      </c>
      <c r="G83" s="179">
        <f t="shared" si="70"/>
        <v>0</v>
      </c>
      <c r="H83" s="179">
        <f t="shared" si="70"/>
        <v>-1782348.9044036577</v>
      </c>
      <c r="I83" s="179">
        <f t="shared" si="70"/>
        <v>-1855425.2094842084</v>
      </c>
      <c r="J83" s="179">
        <f t="shared" si="70"/>
        <v>-1931497.6430730605</v>
      </c>
      <c r="K83" s="179">
        <f t="shared" si="70"/>
        <v>-2010689.0464390563</v>
      </c>
      <c r="L83" s="179">
        <f t="shared" si="70"/>
        <v>-2093127.2973430566</v>
      </c>
      <c r="M83" s="179">
        <f t="shared" si="70"/>
        <v>-2178945.5165341226</v>
      </c>
      <c r="N83" s="179">
        <f t="shared" si="70"/>
        <v>-24391020.743510071</v>
      </c>
      <c r="O83" s="179">
        <f t="shared" si="70"/>
        <v>-2786312.5904377913</v>
      </c>
      <c r="P83" s="179">
        <f t="shared" si="70"/>
        <v>-2900551.4066457422</v>
      </c>
      <c r="Q83" s="179">
        <f t="shared" si="70"/>
        <v>-3019474.0143182194</v>
      </c>
      <c r="R83" s="179">
        <f t="shared" si="70"/>
        <v>-3143272.4489052622</v>
      </c>
      <c r="S83" s="179">
        <f t="shared" si="70"/>
        <v>-3272146.61931038</v>
      </c>
      <c r="T83" s="179">
        <f t="shared" si="70"/>
        <v>-3406304.6307021044</v>
      </c>
      <c r="U83" s="179">
        <f t="shared" si="70"/>
        <v>-3545963.120560891</v>
      </c>
      <c r="V83" s="179">
        <f t="shared" si="70"/>
        <v>-3691347.6085038902</v>
      </c>
      <c r="W83" s="179">
        <f>SUM(W75:W82)</f>
        <v>-3842692.8604525412</v>
      </c>
      <c r="X83" s="179">
        <f>SUM(X75:X82)</f>
        <v>-4000243.2677311013</v>
      </c>
      <c r="Y83" s="179">
        <f>SUM(Y75:Y82)</f>
        <v>-4164253.2417080728</v>
      </c>
      <c r="Z83" s="179">
        <f>SUM(Z75:Z82)</f>
        <v>-4334987.6246181075</v>
      </c>
      <c r="AA83" s="179">
        <f t="shared" ref="AA83:AP83" si="71">SUM(AA75:AA82)</f>
        <v>-4512722.1172274509</v>
      </c>
      <c r="AB83" s="179">
        <f t="shared" si="71"/>
        <v>-4697743.7240337702</v>
      </c>
      <c r="AC83" s="179">
        <f t="shared" si="71"/>
        <v>-4890351.2167191552</v>
      </c>
      <c r="AD83" s="179">
        <f t="shared" si="71"/>
        <v>-5090855.616604642</v>
      </c>
      <c r="AE83" s="179">
        <f t="shared" si="71"/>
        <v>-5299580.6968854321</v>
      </c>
      <c r="AF83" s="179">
        <f t="shared" si="71"/>
        <v>-5516863.5054577356</v>
      </c>
      <c r="AG83" s="179">
        <f t="shared" si="71"/>
        <v>-5743054.9091814971</v>
      </c>
      <c r="AH83" s="179">
        <f t="shared" si="71"/>
        <v>-5978520.1604579417</v>
      </c>
      <c r="AI83" s="179">
        <f t="shared" si="71"/>
        <v>-6223639.487036719</v>
      </c>
      <c r="AJ83" s="179">
        <f t="shared" si="71"/>
        <v>-6478808.7060052184</v>
      </c>
      <c r="AK83" s="179">
        <f t="shared" si="71"/>
        <v>-6744439.8629514398</v>
      </c>
      <c r="AL83" s="179">
        <f t="shared" si="71"/>
        <v>-7020961.8973324476</v>
      </c>
      <c r="AM83" s="179">
        <f t="shared" si="71"/>
        <v>-7308821.3351230687</v>
      </c>
      <c r="AN83" s="179">
        <f t="shared" si="71"/>
        <v>-7608483.0098631224</v>
      </c>
      <c r="AO83" s="179">
        <f t="shared" si="71"/>
        <v>-7920430.8132674964</v>
      </c>
      <c r="AP83" s="179">
        <f t="shared" si="71"/>
        <v>-8245168.4766114736</v>
      </c>
    </row>
    <row r="84" spans="1:44" ht="14.25" x14ac:dyDescent="0.2">
      <c r="A84" s="181" t="s">
        <v>308</v>
      </c>
      <c r="B84" s="179">
        <f>SUM($B$83:B83)</f>
        <v>-90769345.560000002</v>
      </c>
      <c r="C84" s="179">
        <f>SUM($B$83:C83)</f>
        <v>-108783786.66</v>
      </c>
      <c r="D84" s="179">
        <f>SUM($B$83:D83)</f>
        <v>-108783786.66</v>
      </c>
      <c r="E84" s="179">
        <f>SUM($B$83:E83)</f>
        <v>-108783786.66</v>
      </c>
      <c r="F84" s="179">
        <f>SUM($B$83:F83)</f>
        <v>-108783786.66</v>
      </c>
      <c r="G84" s="179">
        <f>SUM($B$83:G83)</f>
        <v>-108783786.66</v>
      </c>
      <c r="H84" s="179">
        <f>SUM($B$83:H83)</f>
        <v>-110566135.56440365</v>
      </c>
      <c r="I84" s="179">
        <f>SUM($B$83:I83)</f>
        <v>-112421560.77388786</v>
      </c>
      <c r="J84" s="179">
        <f>SUM($B$83:J83)</f>
        <v>-114353058.41696092</v>
      </c>
      <c r="K84" s="179">
        <f>SUM($B$83:K83)</f>
        <v>-116363747.46339998</v>
      </c>
      <c r="L84" s="179">
        <f>SUM($B$83:L83)</f>
        <v>-118456874.76074304</v>
      </c>
      <c r="M84" s="179">
        <f>SUM($B$83:M83)</f>
        <v>-120635820.27727716</v>
      </c>
      <c r="N84" s="179">
        <f>SUM($B$83:N83)</f>
        <v>-145026841.02078724</v>
      </c>
      <c r="O84" s="179">
        <f>SUM($B$83:O83)</f>
        <v>-147813153.61122504</v>
      </c>
      <c r="P84" s="179">
        <f>SUM($B$83:P83)</f>
        <v>-150713705.01787078</v>
      </c>
      <c r="Q84" s="179">
        <f>SUM($B$83:Q83)</f>
        <v>-153733179.03218901</v>
      </c>
      <c r="R84" s="179">
        <f>SUM($B$83:R83)</f>
        <v>-156876451.48109427</v>
      </c>
      <c r="S84" s="179">
        <f>SUM($B$83:S83)</f>
        <v>-160148598.10040465</v>
      </c>
      <c r="T84" s="179">
        <f>SUM($B$83:T83)</f>
        <v>-163554902.73110676</v>
      </c>
      <c r="U84" s="179">
        <f>SUM($B$83:U83)</f>
        <v>-167100865.85166764</v>
      </c>
      <c r="V84" s="179">
        <f>SUM($B$83:V83)</f>
        <v>-170792213.46017152</v>
      </c>
      <c r="W84" s="179">
        <f>SUM($B$83:W83)</f>
        <v>-174634906.32062405</v>
      </c>
      <c r="X84" s="179">
        <f>SUM($B$83:X83)</f>
        <v>-178635149.58835515</v>
      </c>
      <c r="Y84" s="179">
        <f>SUM($B$83:Y83)</f>
        <v>-182799402.83006322</v>
      </c>
      <c r="Z84" s="179">
        <f>SUM($B$83:Z83)</f>
        <v>-187134390.45468134</v>
      </c>
      <c r="AA84" s="179">
        <f>SUM($B$83:AA83)</f>
        <v>-191647112.5719088</v>
      </c>
      <c r="AB84" s="179">
        <f>SUM($B$83:AB83)</f>
        <v>-196344856.29594257</v>
      </c>
      <c r="AC84" s="179">
        <f>SUM($B$83:AC83)</f>
        <v>-201235207.51266173</v>
      </c>
      <c r="AD84" s="179">
        <f>SUM($B$83:AD83)</f>
        <v>-206326063.12926638</v>
      </c>
      <c r="AE84" s="179">
        <f>SUM($B$83:AE83)</f>
        <v>-211625643.82615182</v>
      </c>
      <c r="AF84" s="179">
        <f>SUM($B$83:AF83)</f>
        <v>-217142507.33160955</v>
      </c>
      <c r="AG84" s="179">
        <f>SUM($B$83:AG83)</f>
        <v>-222885562.24079105</v>
      </c>
      <c r="AH84" s="179">
        <f>SUM($B$83:AH83)</f>
        <v>-228864082.40124899</v>
      </c>
      <c r="AI84" s="179">
        <f>SUM($B$83:AI83)</f>
        <v>-235087721.8882857</v>
      </c>
      <c r="AJ84" s="179">
        <f>SUM($B$83:AJ83)</f>
        <v>-241566530.59429091</v>
      </c>
      <c r="AK84" s="179">
        <f>SUM($B$83:AK83)</f>
        <v>-248310970.45724234</v>
      </c>
      <c r="AL84" s="179">
        <f>SUM($B$83:AL83)</f>
        <v>-255331932.3545748</v>
      </c>
      <c r="AM84" s="179">
        <f>SUM($B$83:AM83)</f>
        <v>-262640753.68969786</v>
      </c>
      <c r="AN84" s="179">
        <f>SUM($B$83:AN83)</f>
        <v>-270249236.699561</v>
      </c>
      <c r="AO84" s="179">
        <f>SUM($B$83:AO83)</f>
        <v>-278169667.51282847</v>
      </c>
      <c r="AP84" s="179">
        <f>SUM($B$83:AP83)</f>
        <v>-286414835.98943996</v>
      </c>
    </row>
    <row r="85" spans="1:44" x14ac:dyDescent="0.2">
      <c r="A85" s="180" t="s">
        <v>309</v>
      </c>
      <c r="B85" s="188">
        <f t="shared" ref="B85:AP85" si="72">1/POWER((1+$B$44),B73)</f>
        <v>0.94001404391472498</v>
      </c>
      <c r="C85" s="188">
        <f t="shared" si="72"/>
        <v>0.83062122816534867</v>
      </c>
      <c r="D85" s="188">
        <f t="shared" si="72"/>
        <v>0.73395884789727728</v>
      </c>
      <c r="E85" s="188">
        <f t="shared" si="72"/>
        <v>0.64854541653908049</v>
      </c>
      <c r="F85" s="188">
        <f t="shared" si="72"/>
        <v>0.57307185344091227</v>
      </c>
      <c r="G85" s="188">
        <f t="shared" si="72"/>
        <v>0.506381420377231</v>
      </c>
      <c r="H85" s="188">
        <f t="shared" si="72"/>
        <v>0.44745199291086951</v>
      </c>
      <c r="I85" s="188">
        <f t="shared" si="72"/>
        <v>0.39538039490224397</v>
      </c>
      <c r="J85" s="188">
        <f t="shared" si="72"/>
        <v>0.34936855606807815</v>
      </c>
      <c r="K85" s="188">
        <f t="shared" si="72"/>
        <v>0.30871128043481327</v>
      </c>
      <c r="L85" s="188">
        <f t="shared" si="72"/>
        <v>0.27278543822109508</v>
      </c>
      <c r="M85" s="188">
        <f t="shared" si="72"/>
        <v>0.24104041549977473</v>
      </c>
      <c r="N85" s="188">
        <f t="shared" si="72"/>
        <v>0.21298967526709794</v>
      </c>
      <c r="O85" s="188">
        <f t="shared" si="72"/>
        <v>0.18820330058062915</v>
      </c>
      <c r="P85" s="188">
        <f t="shared" si="72"/>
        <v>0.16630140547903963</v>
      </c>
      <c r="Q85" s="188">
        <f t="shared" si="72"/>
        <v>0.14694831269686279</v>
      </c>
      <c r="R85" s="188">
        <f t="shared" si="72"/>
        <v>0.12984740893952712</v>
      </c>
      <c r="S85" s="188">
        <f t="shared" si="72"/>
        <v>0.1147365988685403</v>
      </c>
      <c r="T85" s="188">
        <f t="shared" si="72"/>
        <v>0.10138428812277138</v>
      </c>
      <c r="U85" s="188">
        <f t="shared" si="72"/>
        <v>8.9585833809994991E-2</v>
      </c>
      <c r="V85" s="188">
        <f t="shared" si="72"/>
        <v>7.9160408067504684E-2</v>
      </c>
      <c r="W85" s="188">
        <f t="shared" si="72"/>
        <v>6.9948226621458554E-2</v>
      </c>
      <c r="X85" s="188">
        <f t="shared" si="72"/>
        <v>6.1808099868744894E-2</v>
      </c>
      <c r="Y85" s="188">
        <f t="shared" si="72"/>
        <v>5.4615268948259146E-2</v>
      </c>
      <c r="Z85" s="188">
        <f t="shared" si="72"/>
        <v>4.8259493636351652E-2</v>
      </c>
      <c r="AA85" s="188">
        <f t="shared" si="72"/>
        <v>4.2643362760759598E-2</v>
      </c>
      <c r="AB85" s="188">
        <f t="shared" si="72"/>
        <v>3.7680801237748182E-2</v>
      </c>
      <c r="AC85" s="188">
        <f t="shared" si="72"/>
        <v>3.3295750850709703E-2</v>
      </c>
      <c r="AD85" s="188">
        <f t="shared" si="72"/>
        <v>2.9421004551303101E-2</v>
      </c>
      <c r="AE85" s="188">
        <f t="shared" si="72"/>
        <v>2.5997176417162756E-2</v>
      </c>
      <c r="AF85" s="188">
        <f t="shared" si="72"/>
        <v>2.2971791479334421E-2</v>
      </c>
      <c r="AG85" s="188">
        <f t="shared" si="72"/>
        <v>2.0298481469766209E-2</v>
      </c>
      <c r="AH85" s="188">
        <f t="shared" si="72"/>
        <v>1.7936274162557407E-2</v>
      </c>
      <c r="AI85" s="188">
        <f t="shared" si="72"/>
        <v>1.5848965417122381E-2</v>
      </c>
      <c r="AJ85" s="188">
        <f t="shared" si="72"/>
        <v>1.4004564298950596E-2</v>
      </c>
      <c r="AK85" s="188">
        <f t="shared" si="72"/>
        <v>1.237480277365962E-2</v>
      </c>
      <c r="AL85" s="188">
        <f t="shared" si="72"/>
        <v>1.0934702459715142E-2</v>
      </c>
      <c r="AM85" s="188">
        <f t="shared" si="72"/>
        <v>9.6621917996952706E-3</v>
      </c>
      <c r="AN85" s="188">
        <f t="shared" si="72"/>
        <v>8.5377677827120912E-3</v>
      </c>
      <c r="AO85" s="188">
        <f t="shared" si="72"/>
        <v>7.5441970334117611E-3</v>
      </c>
      <c r="AP85" s="188">
        <f t="shared" si="72"/>
        <v>6.6662516863230225E-3</v>
      </c>
    </row>
    <row r="86" spans="1:44" ht="28.5" x14ac:dyDescent="0.2">
      <c r="A86" s="178" t="s">
        <v>310</v>
      </c>
      <c r="B86" s="179">
        <f>B83*B85</f>
        <v>-85324459.583348691</v>
      </c>
      <c r="C86" s="179">
        <f>C83*C85</f>
        <v>-14963177.191194333</v>
      </c>
      <c r="D86" s="179">
        <f t="shared" ref="D86:AO86" si="73">D83*D85</f>
        <v>0</v>
      </c>
      <c r="E86" s="179">
        <f t="shared" si="73"/>
        <v>0</v>
      </c>
      <c r="F86" s="179">
        <f t="shared" si="73"/>
        <v>0</v>
      </c>
      <c r="G86" s="179">
        <f t="shared" si="73"/>
        <v>0</v>
      </c>
      <c r="H86" s="179">
        <f t="shared" si="73"/>
        <v>-797515.56933792145</v>
      </c>
      <c r="I86" s="179">
        <f t="shared" si="73"/>
        <v>-733598.75203744508</v>
      </c>
      <c r="J86" s="179">
        <f t="shared" si="73"/>
        <v>-674804.54260933131</v>
      </c>
      <c r="K86" s="179">
        <f t="shared" si="73"/>
        <v>-620722.39008245477</v>
      </c>
      <c r="L86" s="179">
        <f t="shared" si="73"/>
        <v>-570974.64705826214</v>
      </c>
      <c r="M86" s="179">
        <f t="shared" si="73"/>
        <v>-525213.93265675614</v>
      </c>
      <c r="N86" s="179">
        <f t="shared" si="73"/>
        <v>-5195035.5875932602</v>
      </c>
      <c r="O86" s="179">
        <f t="shared" si="73"/>
        <v>-524393.22596975509</v>
      </c>
      <c r="P86" s="179">
        <f t="shared" si="73"/>
        <v>-482365.77558939235</v>
      </c>
      <c r="Q86" s="179">
        <f t="shared" si="73"/>
        <v>-443706.61163608526</v>
      </c>
      <c r="R86" s="179">
        <f t="shared" si="73"/>
        <v>-408145.78308135044</v>
      </c>
      <c r="S86" s="179">
        <f t="shared" si="73"/>
        <v>-375434.97409886535</v>
      </c>
      <c r="T86" s="179">
        <f t="shared" si="73"/>
        <v>-345345.77011303249</v>
      </c>
      <c r="U86" s="179">
        <f t="shared" si="73"/>
        <v>-317668.06281493924</v>
      </c>
      <c r="V86" s="179">
        <f t="shared" si="73"/>
        <v>-292208.58300817548</v>
      </c>
      <c r="W86" s="179">
        <f t="shared" si="73"/>
        <v>-268789.55103959516</v>
      </c>
      <c r="X86" s="179">
        <f t="shared" si="73"/>
        <v>-247247.43539119832</v>
      </c>
      <c r="Y86" s="179">
        <f t="shared" si="73"/>
        <v>-227431.81076454639</v>
      </c>
      <c r="Z86" s="179">
        <f t="shared" si="73"/>
        <v>-209204.30768392072</v>
      </c>
      <c r="AA86" s="179">
        <f t="shared" si="73"/>
        <v>-192437.64628343328</v>
      </c>
      <c r="AB86" s="179">
        <f t="shared" si="73"/>
        <v>-177014.74753119543</v>
      </c>
      <c r="AC86" s="179">
        <f t="shared" si="73"/>
        <v>-162827.91568434605</v>
      </c>
      <c r="AD86" s="179">
        <f t="shared" si="73"/>
        <v>-149778.08626615212</v>
      </c>
      <c r="AE86" s="179">
        <f t="shared" si="73"/>
        <v>-137774.13431392092</v>
      </c>
      <c r="AF86" s="179">
        <f t="shared" si="73"/>
        <v>-126732.23806732503</v>
      </c>
      <c r="AG86" s="179">
        <f t="shared" si="73"/>
        <v>-116575.29365387048</v>
      </c>
      <c r="AH86" s="179">
        <f t="shared" si="73"/>
        <v>-107232.37668435034</v>
      </c>
      <c r="AI86" s="179">
        <f t="shared" si="73"/>
        <v>-98638.24699868224</v>
      </c>
      <c r="AJ86" s="179">
        <f t="shared" si="73"/>
        <v>-90732.893103850991</v>
      </c>
      <c r="AK86" s="179">
        <f t="shared" si="73"/>
        <v>-83461.113122831986</v>
      </c>
      <c r="AL86" s="179">
        <f t="shared" si="73"/>
        <v>-76772.129328327399</v>
      </c>
      <c r="AM86" s="179">
        <f t="shared" si="73"/>
        <v>-70619.233569663949</v>
      </c>
      <c r="AN86" s="179">
        <f t="shared" si="73"/>
        <v>-64959.461116921688</v>
      </c>
      <c r="AO86" s="179">
        <f t="shared" si="73"/>
        <v>-59753.29064479575</v>
      </c>
      <c r="AP86" s="179">
        <f>AP83*AP85</f>
        <v>-54964.368261228665</v>
      </c>
    </row>
    <row r="87" spans="1:44" ht="14.25" x14ac:dyDescent="0.2">
      <c r="A87" s="178" t="s">
        <v>311</v>
      </c>
      <c r="B87" s="179">
        <f>SUM($B$86:B86)</f>
        <v>-85324459.583348691</v>
      </c>
      <c r="C87" s="179">
        <f>SUM($B$86:C86)</f>
        <v>-100287636.77454302</v>
      </c>
      <c r="D87" s="179">
        <f>SUM($B$86:D86)</f>
        <v>-100287636.77454302</v>
      </c>
      <c r="E87" s="179">
        <f>SUM($B$86:E86)</f>
        <v>-100287636.77454302</v>
      </c>
      <c r="F87" s="179">
        <f>SUM($B$86:F86)</f>
        <v>-100287636.77454302</v>
      </c>
      <c r="G87" s="179">
        <f>SUM($B$86:G86)</f>
        <v>-100287636.77454302</v>
      </c>
      <c r="H87" s="179">
        <f>SUM($B$86:H86)</f>
        <v>-101085152.34388094</v>
      </c>
      <c r="I87" s="179">
        <f>SUM($B$86:I86)</f>
        <v>-101818751.09591839</v>
      </c>
      <c r="J87" s="179">
        <f>SUM($B$86:J86)</f>
        <v>-102493555.63852772</v>
      </c>
      <c r="K87" s="179">
        <f>SUM($B$86:K86)</f>
        <v>-103114278.02861017</v>
      </c>
      <c r="L87" s="179">
        <f>SUM($B$86:L86)</f>
        <v>-103685252.67566843</v>
      </c>
      <c r="M87" s="179">
        <f>SUM($B$86:M86)</f>
        <v>-104210466.60832518</v>
      </c>
      <c r="N87" s="179">
        <f>SUM($B$86:N86)</f>
        <v>-109405502.19591844</v>
      </c>
      <c r="O87" s="179">
        <f>SUM($B$86:O86)</f>
        <v>-109929895.4218882</v>
      </c>
      <c r="P87" s="179">
        <f>SUM($B$86:P86)</f>
        <v>-110412261.19747759</v>
      </c>
      <c r="Q87" s="179">
        <f>SUM($B$86:Q86)</f>
        <v>-110855967.80911368</v>
      </c>
      <c r="R87" s="179">
        <f>SUM($B$86:R86)</f>
        <v>-111264113.59219503</v>
      </c>
      <c r="S87" s="179">
        <f>SUM($B$86:S86)</f>
        <v>-111639548.5662939</v>
      </c>
      <c r="T87" s="179">
        <f>SUM($B$86:T86)</f>
        <v>-111984894.33640693</v>
      </c>
      <c r="U87" s="179">
        <f>SUM($B$86:U86)</f>
        <v>-112302562.39922187</v>
      </c>
      <c r="V87" s="179">
        <f>SUM($B$86:V86)</f>
        <v>-112594770.98223004</v>
      </c>
      <c r="W87" s="179">
        <f>SUM($B$86:W86)</f>
        <v>-112863560.53326963</v>
      </c>
      <c r="X87" s="179">
        <f>SUM($B$86:X86)</f>
        <v>-113110807.96866083</v>
      </c>
      <c r="Y87" s="179">
        <f>SUM($B$86:Y86)</f>
        <v>-113338239.77942538</v>
      </c>
      <c r="Z87" s="179">
        <f>SUM($B$86:Z86)</f>
        <v>-113547444.0871093</v>
      </c>
      <c r="AA87" s="179">
        <f>SUM($B$86:AA86)</f>
        <v>-113739881.73339273</v>
      </c>
      <c r="AB87" s="179">
        <f>SUM($B$86:AB86)</f>
        <v>-113916896.48092392</v>
      </c>
      <c r="AC87" s="179">
        <f>SUM($B$86:AC86)</f>
        <v>-114079724.39660826</v>
      </c>
      <c r="AD87" s="179">
        <f>SUM($B$86:AD86)</f>
        <v>-114229502.48287441</v>
      </c>
      <c r="AE87" s="179">
        <f>SUM($B$86:AE86)</f>
        <v>-114367276.61718833</v>
      </c>
      <c r="AF87" s="179">
        <f>SUM($B$86:AF86)</f>
        <v>-114494008.85525566</v>
      </c>
      <c r="AG87" s="179">
        <f>SUM($B$86:AG86)</f>
        <v>-114610584.14890954</v>
      </c>
      <c r="AH87" s="179">
        <f>SUM($B$86:AH86)</f>
        <v>-114717816.52559389</v>
      </c>
      <c r="AI87" s="179">
        <f>SUM($B$86:AI86)</f>
        <v>-114816454.77259257</v>
      </c>
      <c r="AJ87" s="179">
        <f>SUM($B$86:AJ86)</f>
        <v>-114907187.66569643</v>
      </c>
      <c r="AK87" s="179">
        <f>SUM($B$86:AK86)</f>
        <v>-114990648.77881926</v>
      </c>
      <c r="AL87" s="179">
        <f>SUM($B$86:AL86)</f>
        <v>-115067420.90814759</v>
      </c>
      <c r="AM87" s="179">
        <f>SUM($B$86:AM86)</f>
        <v>-115138040.14171726</v>
      </c>
      <c r="AN87" s="179">
        <f>SUM($B$86:AN86)</f>
        <v>-115202999.60283418</v>
      </c>
      <c r="AO87" s="179">
        <f>SUM($B$86:AO86)</f>
        <v>-115262752.89347897</v>
      </c>
      <c r="AP87" s="179">
        <f>SUM($B$86:AP86)</f>
        <v>-115317717.26174021</v>
      </c>
    </row>
    <row r="88" spans="1:44" ht="14.25" x14ac:dyDescent="0.2">
      <c r="A88" s="178" t="s">
        <v>312</v>
      </c>
      <c r="B88" s="189">
        <f>IF((ISERR(IRR($B$83:B83))),0,IF(IRR($B$83:B83)&lt;0,0,IRR($B$83:B83)))</f>
        <v>0</v>
      </c>
      <c r="C88" s="189">
        <f>IF((ISERR(IRR($B$83:C83))),0,IF(IRR($B$83:C83)&lt;0,0,IRR($B$83:C83)))</f>
        <v>0</v>
      </c>
      <c r="D88" s="189">
        <f>IF((ISERR(IRR($B$83:D83))),0,IF(IRR($B$83:D83)&lt;0,0,IRR($B$83:D83)))</f>
        <v>0</v>
      </c>
      <c r="E88" s="189">
        <f>IF((ISERR(IRR($B$83:E83))),0,IF(IRR($B$83:E83)&lt;0,0,IRR($B$83:E83)))</f>
        <v>0</v>
      </c>
      <c r="F88" s="189">
        <f>IF((ISERR(IRR($B$83:F83))),0,IF(IRR($B$83:F83)&lt;0,0,IRR($B$83:F83)))</f>
        <v>0</v>
      </c>
      <c r="G88" s="189">
        <f>IF((ISERR(IRR($B$83:G83))),0,IF(IRR($B$83:G83)&lt;0,0,IRR($B$83:G83)))</f>
        <v>0</v>
      </c>
      <c r="H88" s="189">
        <f>IF((ISERR(IRR($B$83:H83))),0,IF(IRR($B$83:H83)&lt;0,0,IRR($B$83:H83)))</f>
        <v>0</v>
      </c>
      <c r="I88" s="189">
        <f>IF((ISERR(IRR($B$83:I83))),0,IF(IRR($B$83:I83)&lt;0,0,IRR($B$83:I83)))</f>
        <v>0</v>
      </c>
      <c r="J88" s="189">
        <f>IF((ISERR(IRR($B$83:J83))),0,IF(IRR($B$83:J83)&lt;0,0,IRR($B$83:J83)))</f>
        <v>0</v>
      </c>
      <c r="K88" s="189">
        <f>IF((ISERR(IRR($B$83:K83))),0,IF(IRR($B$83:K83)&lt;0,0,IRR($B$83:K83)))</f>
        <v>0</v>
      </c>
      <c r="L88" s="189">
        <f>IF((ISERR(IRR($B$83:L83))),0,IF(IRR($B$83:L83)&lt;0,0,IRR($B$83:L83)))</f>
        <v>0</v>
      </c>
      <c r="M88" s="189">
        <f>IF((ISERR(IRR($B$83:M83))),0,IF(IRR($B$83:M83)&lt;0,0,IRR($B$83:M83)))</f>
        <v>0</v>
      </c>
      <c r="N88" s="189">
        <f>IF((ISERR(IRR($B$83:N83))),0,IF(IRR($B$83:N83)&lt;0,0,IRR($B$83:N83)))</f>
        <v>0</v>
      </c>
      <c r="O88" s="189">
        <f>IF((ISERR(IRR($B$83:O83))),0,IF(IRR($B$83:O83)&lt;0,0,IRR($B$83:O83)))</f>
        <v>0</v>
      </c>
      <c r="P88" s="189">
        <f>IF((ISERR(IRR($B$83:P83))),0,IF(IRR($B$83:P83)&lt;0,0,IRR($B$83:P83)))</f>
        <v>0</v>
      </c>
      <c r="Q88" s="189">
        <f>IF((ISERR(IRR($B$83:Q83))),0,IF(IRR($B$83:Q83)&lt;0,0,IRR($B$83:Q83)))</f>
        <v>0</v>
      </c>
      <c r="R88" s="189">
        <f>IF((ISERR(IRR($B$83:R83))),0,IF(IRR($B$83:R83)&lt;0,0,IRR($B$83:R83)))</f>
        <v>0</v>
      </c>
      <c r="S88" s="189">
        <f>IF((ISERR(IRR($B$83:S83))),0,IF(IRR($B$83:S83)&lt;0,0,IRR($B$83:S83)))</f>
        <v>0</v>
      </c>
      <c r="T88" s="189">
        <f>IF((ISERR(IRR($B$83:T83))),0,IF(IRR($B$83:T83)&lt;0,0,IRR($B$83:T83)))</f>
        <v>0</v>
      </c>
      <c r="U88" s="189">
        <f>IF((ISERR(IRR($B$83:U83))),0,IF(IRR($B$83:U83)&lt;0,0,IRR($B$83:U83)))</f>
        <v>0</v>
      </c>
      <c r="V88" s="189">
        <f>IF((ISERR(IRR($B$83:V83))),0,IF(IRR($B$83:V83)&lt;0,0,IRR($B$83:V83)))</f>
        <v>0</v>
      </c>
      <c r="W88" s="189">
        <f>IF((ISERR(IRR($B$83:W83))),0,IF(IRR($B$83:W83)&lt;0,0,IRR($B$83:W83)))</f>
        <v>0</v>
      </c>
      <c r="X88" s="189">
        <f>IF((ISERR(IRR($B$83:X83))),0,IF(IRR($B$83:X83)&lt;0,0,IRR($B$83:X83)))</f>
        <v>0</v>
      </c>
      <c r="Y88" s="189">
        <f>IF((ISERR(IRR($B$83:Y83))),0,IF(IRR($B$83:Y83)&lt;0,0,IRR($B$83:Y83)))</f>
        <v>0</v>
      </c>
      <c r="Z88" s="189">
        <f>IF((ISERR(IRR($B$83:Z83))),0,IF(IRR($B$83:Z83)&lt;0,0,IRR($B$83:Z83)))</f>
        <v>0</v>
      </c>
      <c r="AA88" s="189">
        <f>IF((ISERR(IRR($B$83:AA83))),0,IF(IRR($B$83:AA83)&lt;0,0,IRR($B$83:AA83)))</f>
        <v>0</v>
      </c>
      <c r="AB88" s="189">
        <f>IF((ISERR(IRR($B$83:AB83))),0,IF(IRR($B$83:AB83)&lt;0,0,IRR($B$83:AB83)))</f>
        <v>0</v>
      </c>
      <c r="AC88" s="189">
        <f>IF((ISERR(IRR($B$83:AC83))),0,IF(IRR($B$83:AC83)&lt;0,0,IRR($B$83:AC83)))</f>
        <v>0</v>
      </c>
      <c r="AD88" s="189">
        <f>IF((ISERR(IRR($B$83:AD83))),0,IF(IRR($B$83:AD83)&lt;0,0,IRR($B$83:AD83)))</f>
        <v>0</v>
      </c>
      <c r="AE88" s="189">
        <f>IF((ISERR(IRR($B$83:AE83))),0,IF(IRR($B$83:AE83)&lt;0,0,IRR($B$83:AE83)))</f>
        <v>0</v>
      </c>
      <c r="AF88" s="189">
        <f>IF((ISERR(IRR($B$83:AF83))),0,IF(IRR($B$83:AF83)&lt;0,0,IRR($B$83:AF83)))</f>
        <v>0</v>
      </c>
      <c r="AG88" s="189">
        <f>IF((ISERR(IRR($B$83:AG83))),0,IF(IRR($B$83:AG83)&lt;0,0,IRR($B$83:AG83)))</f>
        <v>0</v>
      </c>
      <c r="AH88" s="189">
        <f>IF((ISERR(IRR($B$83:AH83))),0,IF(IRR($B$83:AH83)&lt;0,0,IRR($B$83:AH83)))</f>
        <v>0</v>
      </c>
      <c r="AI88" s="189">
        <f>IF((ISERR(IRR($B$83:AI83))),0,IF(IRR($B$83:AI83)&lt;0,0,IRR($B$83:AI83)))</f>
        <v>0</v>
      </c>
      <c r="AJ88" s="189">
        <f>IF((ISERR(IRR($B$83:AJ83))),0,IF(IRR($B$83:AJ83)&lt;0,0,IRR($B$83:AJ83)))</f>
        <v>0</v>
      </c>
      <c r="AK88" s="189">
        <f>IF((ISERR(IRR($B$83:AK83))),0,IF(IRR($B$83:AK83)&lt;0,0,IRR($B$83:AK83)))</f>
        <v>0</v>
      </c>
      <c r="AL88" s="189">
        <f>IF((ISERR(IRR($B$83:AL83))),0,IF(IRR($B$83:AL83)&lt;0,0,IRR($B$83:AL83)))</f>
        <v>0</v>
      </c>
      <c r="AM88" s="189">
        <f>IF((ISERR(IRR($B$83:AM83))),0,IF(IRR($B$83:AM83)&lt;0,0,IRR($B$83:AM83)))</f>
        <v>0</v>
      </c>
      <c r="AN88" s="189">
        <f>IF((ISERR(IRR($B$83:AN83))),0,IF(IRR($B$83:AN83)&lt;0,0,IRR($B$83:AN83)))</f>
        <v>0</v>
      </c>
      <c r="AO88" s="189">
        <f>IF((ISERR(IRR($B$83:AO83))),0,IF(IRR($B$83:AO83)&lt;0,0,IRR($B$83:AO83)))</f>
        <v>0</v>
      </c>
      <c r="AP88" s="189">
        <f>IF((ISERR(IRR($B$83:AP83))),0,IF(IRR($B$83:AP83)&lt;0,0,IRR($B$83:AP83)))</f>
        <v>0</v>
      </c>
    </row>
    <row r="89" spans="1:44" ht="14.25" x14ac:dyDescent="0.2">
      <c r="A89" s="178" t="s">
        <v>313</v>
      </c>
      <c r="B89" s="190">
        <f>IF(AND(B84&gt;0,A84&lt;0),(B74-(B84/(B84-A84))),0)</f>
        <v>0</v>
      </c>
      <c r="C89" s="190">
        <f t="shared" ref="C89:AP89" si="74">IF(AND(C84&gt;0,B84&lt;0),(C74-(C84/(C84-B84))),0)</f>
        <v>0</v>
      </c>
      <c r="D89" s="190">
        <f t="shared" si="74"/>
        <v>0</v>
      </c>
      <c r="E89" s="190">
        <f t="shared" si="74"/>
        <v>0</v>
      </c>
      <c r="F89" s="190">
        <f t="shared" si="74"/>
        <v>0</v>
      </c>
      <c r="G89" s="190">
        <f t="shared" si="74"/>
        <v>0</v>
      </c>
      <c r="H89" s="190">
        <f>IF(AND(H84&gt;0,G84&lt;0),(H74-(H84/(H84-G84))),0)</f>
        <v>0</v>
      </c>
      <c r="I89" s="190">
        <f t="shared" si="74"/>
        <v>0</v>
      </c>
      <c r="J89" s="190">
        <f t="shared" si="74"/>
        <v>0</v>
      </c>
      <c r="K89" s="190">
        <f t="shared" si="74"/>
        <v>0</v>
      </c>
      <c r="L89" s="190">
        <f t="shared" si="74"/>
        <v>0</v>
      </c>
      <c r="M89" s="190">
        <f t="shared" si="74"/>
        <v>0</v>
      </c>
      <c r="N89" s="190">
        <f t="shared" si="74"/>
        <v>0</v>
      </c>
      <c r="O89" s="190">
        <f t="shared" si="74"/>
        <v>0</v>
      </c>
      <c r="P89" s="190">
        <f t="shared" si="74"/>
        <v>0</v>
      </c>
      <c r="Q89" s="190">
        <f t="shared" si="74"/>
        <v>0</v>
      </c>
      <c r="R89" s="190">
        <f t="shared" si="74"/>
        <v>0</v>
      </c>
      <c r="S89" s="190">
        <f t="shared" si="74"/>
        <v>0</v>
      </c>
      <c r="T89" s="190">
        <f t="shared" si="74"/>
        <v>0</v>
      </c>
      <c r="U89" s="190">
        <f t="shared" si="74"/>
        <v>0</v>
      </c>
      <c r="V89" s="190">
        <f t="shared" si="74"/>
        <v>0</v>
      </c>
      <c r="W89" s="190">
        <f t="shared" si="74"/>
        <v>0</v>
      </c>
      <c r="X89" s="190">
        <f t="shared" si="74"/>
        <v>0</v>
      </c>
      <c r="Y89" s="190">
        <f t="shared" si="74"/>
        <v>0</v>
      </c>
      <c r="Z89" s="190">
        <f t="shared" si="74"/>
        <v>0</v>
      </c>
      <c r="AA89" s="190">
        <f t="shared" si="74"/>
        <v>0</v>
      </c>
      <c r="AB89" s="190">
        <f t="shared" si="74"/>
        <v>0</v>
      </c>
      <c r="AC89" s="190">
        <f t="shared" si="74"/>
        <v>0</v>
      </c>
      <c r="AD89" s="190">
        <f t="shared" si="74"/>
        <v>0</v>
      </c>
      <c r="AE89" s="190">
        <f t="shared" si="74"/>
        <v>0</v>
      </c>
      <c r="AF89" s="190">
        <f t="shared" si="74"/>
        <v>0</v>
      </c>
      <c r="AG89" s="190">
        <f t="shared" si="74"/>
        <v>0</v>
      </c>
      <c r="AH89" s="190">
        <f t="shared" si="74"/>
        <v>0</v>
      </c>
      <c r="AI89" s="190">
        <f t="shared" si="74"/>
        <v>0</v>
      </c>
      <c r="AJ89" s="190">
        <f t="shared" si="74"/>
        <v>0</v>
      </c>
      <c r="AK89" s="190">
        <f t="shared" si="74"/>
        <v>0</v>
      </c>
      <c r="AL89" s="190">
        <f t="shared" si="74"/>
        <v>0</v>
      </c>
      <c r="AM89" s="190">
        <f t="shared" si="74"/>
        <v>0</v>
      </c>
      <c r="AN89" s="190">
        <f t="shared" si="74"/>
        <v>0</v>
      </c>
      <c r="AO89" s="190">
        <f t="shared" si="74"/>
        <v>0</v>
      </c>
      <c r="AP89" s="190">
        <f t="shared" si="74"/>
        <v>0</v>
      </c>
    </row>
    <row r="90" spans="1:44" ht="14.25" x14ac:dyDescent="0.2">
      <c r="A90" s="191" t="s">
        <v>314</v>
      </c>
      <c r="B90" s="192">
        <f t="shared" ref="B90:AP90" si="75">IF(AND(B87&gt;0,A87&lt;0),(B74-(B87/(B87-A87))),0)</f>
        <v>0</v>
      </c>
      <c r="C90" s="192">
        <f t="shared" si="75"/>
        <v>0</v>
      </c>
      <c r="D90" s="192">
        <f t="shared" si="75"/>
        <v>0</v>
      </c>
      <c r="E90" s="192">
        <f t="shared" si="75"/>
        <v>0</v>
      </c>
      <c r="F90" s="192">
        <f t="shared" si="75"/>
        <v>0</v>
      </c>
      <c r="G90" s="192">
        <f t="shared" si="75"/>
        <v>0</v>
      </c>
      <c r="H90" s="192">
        <f t="shared" si="75"/>
        <v>0</v>
      </c>
      <c r="I90" s="192">
        <f t="shared" si="75"/>
        <v>0</v>
      </c>
      <c r="J90" s="192">
        <f t="shared" si="75"/>
        <v>0</v>
      </c>
      <c r="K90" s="192">
        <f t="shared" si="75"/>
        <v>0</v>
      </c>
      <c r="L90" s="192">
        <f t="shared" si="75"/>
        <v>0</v>
      </c>
      <c r="M90" s="192">
        <f t="shared" si="75"/>
        <v>0</v>
      </c>
      <c r="N90" s="192">
        <f t="shared" si="75"/>
        <v>0</v>
      </c>
      <c r="O90" s="192">
        <f t="shared" si="75"/>
        <v>0</v>
      </c>
      <c r="P90" s="192">
        <f t="shared" si="75"/>
        <v>0</v>
      </c>
      <c r="Q90" s="192">
        <f t="shared" si="75"/>
        <v>0</v>
      </c>
      <c r="R90" s="192">
        <f t="shared" si="75"/>
        <v>0</v>
      </c>
      <c r="S90" s="192">
        <f t="shared" si="75"/>
        <v>0</v>
      </c>
      <c r="T90" s="192">
        <f t="shared" si="75"/>
        <v>0</v>
      </c>
      <c r="U90" s="192">
        <f t="shared" si="75"/>
        <v>0</v>
      </c>
      <c r="V90" s="192">
        <f t="shared" si="75"/>
        <v>0</v>
      </c>
      <c r="W90" s="192">
        <f t="shared" si="75"/>
        <v>0</v>
      </c>
      <c r="X90" s="192">
        <f t="shared" si="75"/>
        <v>0</v>
      </c>
      <c r="Y90" s="192">
        <f t="shared" si="75"/>
        <v>0</v>
      </c>
      <c r="Z90" s="192">
        <f t="shared" si="75"/>
        <v>0</v>
      </c>
      <c r="AA90" s="192">
        <f t="shared" si="75"/>
        <v>0</v>
      </c>
      <c r="AB90" s="192">
        <f t="shared" si="75"/>
        <v>0</v>
      </c>
      <c r="AC90" s="192">
        <f t="shared" si="75"/>
        <v>0</v>
      </c>
      <c r="AD90" s="192">
        <f t="shared" si="75"/>
        <v>0</v>
      </c>
      <c r="AE90" s="192">
        <f t="shared" si="75"/>
        <v>0</v>
      </c>
      <c r="AF90" s="192">
        <f t="shared" si="75"/>
        <v>0</v>
      </c>
      <c r="AG90" s="192">
        <f t="shared" si="75"/>
        <v>0</v>
      </c>
      <c r="AH90" s="192">
        <f t="shared" si="75"/>
        <v>0</v>
      </c>
      <c r="AI90" s="192">
        <f t="shared" si="75"/>
        <v>0</v>
      </c>
      <c r="AJ90" s="192">
        <f t="shared" si="75"/>
        <v>0</v>
      </c>
      <c r="AK90" s="192">
        <f t="shared" si="75"/>
        <v>0</v>
      </c>
      <c r="AL90" s="192">
        <f t="shared" si="75"/>
        <v>0</v>
      </c>
      <c r="AM90" s="192">
        <f t="shared" si="75"/>
        <v>0</v>
      </c>
      <c r="AN90" s="192">
        <f t="shared" si="75"/>
        <v>0</v>
      </c>
      <c r="AO90" s="192">
        <f t="shared" si="75"/>
        <v>0</v>
      </c>
      <c r="AP90" s="192">
        <f t="shared" si="75"/>
        <v>0</v>
      </c>
    </row>
    <row r="91" spans="1:44" x14ac:dyDescent="0.2">
      <c r="B91" s="193">
        <v>2025</v>
      </c>
      <c r="C91" s="193">
        <f>B91+1</f>
        <v>2026</v>
      </c>
      <c r="D91" s="128">
        <f t="shared" ref="D91:AP91" si="76">C91+1</f>
        <v>2027</v>
      </c>
      <c r="E91" s="128">
        <f t="shared" si="76"/>
        <v>2028</v>
      </c>
      <c r="F91" s="128">
        <f t="shared" si="76"/>
        <v>2029</v>
      </c>
      <c r="G91" s="128">
        <f t="shared" si="76"/>
        <v>2030</v>
      </c>
      <c r="H91" s="128">
        <f t="shared" si="76"/>
        <v>2031</v>
      </c>
      <c r="I91" s="128">
        <f t="shared" si="76"/>
        <v>2032</v>
      </c>
      <c r="J91" s="128">
        <f t="shared" si="76"/>
        <v>2033</v>
      </c>
      <c r="K91" s="128">
        <f t="shared" si="76"/>
        <v>2034</v>
      </c>
      <c r="L91" s="128">
        <f t="shared" si="76"/>
        <v>2035</v>
      </c>
      <c r="M91" s="128">
        <f t="shared" si="76"/>
        <v>2036</v>
      </c>
      <c r="N91" s="128">
        <f t="shared" si="76"/>
        <v>2037</v>
      </c>
      <c r="O91" s="128">
        <f t="shared" si="76"/>
        <v>2038</v>
      </c>
      <c r="P91" s="128">
        <f t="shared" si="76"/>
        <v>2039</v>
      </c>
      <c r="Q91" s="128">
        <f t="shared" si="76"/>
        <v>2040</v>
      </c>
      <c r="R91" s="128">
        <f t="shared" si="76"/>
        <v>2041</v>
      </c>
      <c r="S91" s="128">
        <f t="shared" si="76"/>
        <v>2042</v>
      </c>
      <c r="T91" s="128">
        <f t="shared" si="76"/>
        <v>2043</v>
      </c>
      <c r="U91" s="128">
        <f t="shared" si="76"/>
        <v>2044</v>
      </c>
      <c r="V91" s="128">
        <f t="shared" si="76"/>
        <v>2045</v>
      </c>
      <c r="W91" s="128">
        <f t="shared" si="76"/>
        <v>2046</v>
      </c>
      <c r="X91" s="128">
        <f t="shared" si="76"/>
        <v>2047</v>
      </c>
      <c r="Y91" s="128">
        <f t="shared" si="76"/>
        <v>2048</v>
      </c>
      <c r="Z91" s="128">
        <f t="shared" si="76"/>
        <v>2049</v>
      </c>
      <c r="AA91" s="128">
        <f t="shared" si="76"/>
        <v>2050</v>
      </c>
      <c r="AB91" s="128">
        <f t="shared" si="76"/>
        <v>2051</v>
      </c>
      <c r="AC91" s="128">
        <f t="shared" si="76"/>
        <v>2052</v>
      </c>
      <c r="AD91" s="128">
        <f t="shared" si="76"/>
        <v>2053</v>
      </c>
      <c r="AE91" s="128">
        <f t="shared" si="76"/>
        <v>2054</v>
      </c>
      <c r="AF91" s="128">
        <f t="shared" si="76"/>
        <v>2055</v>
      </c>
      <c r="AG91" s="128">
        <f t="shared" si="76"/>
        <v>2056</v>
      </c>
      <c r="AH91" s="128">
        <f t="shared" si="76"/>
        <v>2057</v>
      </c>
      <c r="AI91" s="128">
        <f t="shared" si="76"/>
        <v>2058</v>
      </c>
      <c r="AJ91" s="128">
        <f t="shared" si="76"/>
        <v>2059</v>
      </c>
      <c r="AK91" s="128">
        <f t="shared" si="76"/>
        <v>2060</v>
      </c>
      <c r="AL91" s="128">
        <f t="shared" si="76"/>
        <v>2061</v>
      </c>
      <c r="AM91" s="128">
        <f t="shared" si="76"/>
        <v>2062</v>
      </c>
      <c r="AN91" s="128">
        <f t="shared" si="76"/>
        <v>2063</v>
      </c>
      <c r="AO91" s="128">
        <f t="shared" si="76"/>
        <v>2064</v>
      </c>
      <c r="AP91" s="128">
        <f t="shared" si="76"/>
        <v>2065</v>
      </c>
    </row>
    <row r="92" spans="1:44" ht="15.6" customHeight="1" x14ac:dyDescent="0.2">
      <c r="A92" s="194" t="s">
        <v>315</v>
      </c>
      <c r="B92" s="195"/>
      <c r="C92" s="195"/>
      <c r="D92" s="195"/>
      <c r="E92" s="195"/>
      <c r="F92" s="195"/>
      <c r="G92" s="195"/>
      <c r="H92" s="195"/>
      <c r="I92" s="195"/>
      <c r="J92" s="195"/>
      <c r="K92" s="195"/>
      <c r="L92" s="196">
        <v>10</v>
      </c>
      <c r="M92" s="195">
        <v>10</v>
      </c>
      <c r="N92" s="195"/>
      <c r="O92" s="195"/>
      <c r="P92" s="195"/>
      <c r="Q92" s="195"/>
      <c r="R92" s="195"/>
      <c r="S92" s="195"/>
      <c r="T92" s="195"/>
      <c r="U92" s="195"/>
      <c r="V92" s="195"/>
      <c r="W92" s="195"/>
      <c r="X92" s="195"/>
      <c r="Y92" s="195"/>
      <c r="Z92" s="195"/>
      <c r="AA92" s="195">
        <v>25</v>
      </c>
      <c r="AB92" s="195"/>
      <c r="AC92" s="195"/>
      <c r="AD92" s="195"/>
      <c r="AE92" s="195"/>
      <c r="AF92" s="195">
        <v>30</v>
      </c>
      <c r="AG92" s="195"/>
      <c r="AH92" s="195"/>
      <c r="AI92" s="195"/>
      <c r="AJ92" s="195"/>
      <c r="AK92" s="195"/>
      <c r="AL92" s="195"/>
      <c r="AM92" s="195"/>
      <c r="AN92" s="195"/>
      <c r="AO92" s="195"/>
      <c r="AP92" s="195">
        <v>40</v>
      </c>
    </row>
    <row r="93" spans="1:44" ht="12.75" x14ac:dyDescent="0.2">
      <c r="A93" s="197" t="s">
        <v>316</v>
      </c>
      <c r="B93" s="197"/>
      <c r="C93" s="197"/>
      <c r="D93" s="197"/>
      <c r="E93" s="197"/>
      <c r="F93" s="197"/>
      <c r="G93" s="197"/>
      <c r="H93" s="197"/>
      <c r="I93" s="197"/>
      <c r="J93" s="197"/>
      <c r="K93" s="197"/>
      <c r="L93" s="197"/>
      <c r="M93" s="197"/>
      <c r="N93" s="197"/>
      <c r="O93" s="197"/>
      <c r="P93" s="197"/>
      <c r="Q93" s="197"/>
      <c r="R93" s="197"/>
      <c r="S93" s="197"/>
      <c r="T93" s="197"/>
      <c r="U93" s="197"/>
      <c r="V93" s="197"/>
      <c r="W93" s="197"/>
      <c r="X93" s="197"/>
      <c r="Y93" s="197"/>
      <c r="Z93" s="197"/>
      <c r="AA93" s="197"/>
      <c r="AB93" s="197"/>
      <c r="AC93" s="197"/>
      <c r="AD93" s="197"/>
      <c r="AE93" s="197"/>
      <c r="AF93" s="197"/>
      <c r="AG93" s="197"/>
      <c r="AH93" s="197"/>
      <c r="AI93" s="197"/>
      <c r="AJ93" s="197"/>
      <c r="AK93" s="197"/>
      <c r="AL93" s="197"/>
      <c r="AM93" s="197"/>
      <c r="AN93" s="197"/>
      <c r="AO93" s="197"/>
      <c r="AP93" s="197"/>
    </row>
    <row r="94" spans="1:44" ht="12.75" x14ac:dyDescent="0.2">
      <c r="A94" s="197" t="s">
        <v>317</v>
      </c>
      <c r="B94" s="197"/>
      <c r="C94" s="197"/>
      <c r="D94" s="197"/>
      <c r="E94" s="197"/>
      <c r="F94" s="197"/>
      <c r="G94" s="197"/>
      <c r="H94" s="197"/>
      <c r="I94" s="197"/>
      <c r="J94" s="197"/>
      <c r="K94" s="197"/>
      <c r="L94" s="197"/>
      <c r="M94" s="197"/>
      <c r="N94" s="197"/>
      <c r="O94" s="197"/>
      <c r="P94" s="197"/>
      <c r="Q94" s="197"/>
      <c r="R94" s="197"/>
      <c r="S94" s="197"/>
      <c r="T94" s="197"/>
      <c r="U94" s="197"/>
      <c r="V94" s="197"/>
      <c r="W94" s="197"/>
      <c r="X94" s="197"/>
      <c r="Y94" s="197"/>
      <c r="Z94" s="197"/>
      <c r="AA94" s="197"/>
      <c r="AB94" s="197"/>
      <c r="AC94" s="197"/>
      <c r="AD94" s="197"/>
      <c r="AE94" s="197"/>
      <c r="AF94" s="197"/>
      <c r="AG94" s="197"/>
      <c r="AH94" s="197"/>
      <c r="AI94" s="197"/>
      <c r="AJ94" s="197"/>
      <c r="AK94" s="197"/>
      <c r="AL94" s="197"/>
      <c r="AM94" s="197"/>
      <c r="AN94" s="197"/>
      <c r="AO94" s="197"/>
      <c r="AP94" s="197"/>
    </row>
    <row r="95" spans="1:44" ht="12.75" x14ac:dyDescent="0.2">
      <c r="A95" s="197" t="s">
        <v>318</v>
      </c>
      <c r="B95" s="197"/>
      <c r="C95" s="197"/>
      <c r="D95" s="197"/>
      <c r="E95" s="197"/>
      <c r="F95" s="197"/>
      <c r="G95" s="197"/>
      <c r="H95" s="197"/>
      <c r="I95" s="197"/>
      <c r="J95" s="197"/>
      <c r="K95" s="197"/>
      <c r="L95" s="197"/>
      <c r="M95" s="197"/>
      <c r="N95" s="197"/>
      <c r="O95" s="197"/>
      <c r="P95" s="197"/>
      <c r="Q95" s="197"/>
      <c r="R95" s="197"/>
      <c r="S95" s="197"/>
      <c r="T95" s="197"/>
      <c r="U95" s="197"/>
      <c r="V95" s="197"/>
      <c r="W95" s="197"/>
      <c r="X95" s="197"/>
      <c r="Y95" s="197"/>
      <c r="Z95" s="197"/>
      <c r="AA95" s="197"/>
      <c r="AB95" s="197"/>
      <c r="AC95" s="197"/>
      <c r="AD95" s="197"/>
      <c r="AE95" s="197"/>
      <c r="AF95" s="197"/>
      <c r="AG95" s="197"/>
      <c r="AH95" s="197"/>
      <c r="AI95" s="197"/>
      <c r="AJ95" s="197"/>
      <c r="AK95" s="197"/>
      <c r="AL95" s="197"/>
      <c r="AM95" s="197"/>
      <c r="AN95" s="197"/>
      <c r="AO95" s="197"/>
      <c r="AP95" s="197"/>
    </row>
    <row r="96" spans="1:44" ht="12.75" x14ac:dyDescent="0.2">
      <c r="A96" s="195" t="s">
        <v>319</v>
      </c>
      <c r="B96" s="195"/>
      <c r="C96" s="195"/>
      <c r="D96" s="195"/>
      <c r="E96" s="195"/>
      <c r="F96" s="195"/>
      <c r="G96" s="195"/>
      <c r="H96" s="195"/>
      <c r="I96" s="195"/>
      <c r="J96" s="195"/>
      <c r="K96" s="195"/>
      <c r="L96" s="195"/>
      <c r="M96" s="195"/>
      <c r="N96" s="195"/>
      <c r="O96" s="195"/>
      <c r="P96" s="195"/>
      <c r="Q96" s="195"/>
      <c r="R96" s="195"/>
      <c r="S96" s="195"/>
      <c r="T96" s="195"/>
      <c r="U96" s="195"/>
      <c r="V96" s="195"/>
      <c r="W96" s="195"/>
      <c r="X96" s="195"/>
      <c r="Y96" s="195"/>
      <c r="Z96" s="195"/>
      <c r="AA96" s="195"/>
      <c r="AB96" s="195"/>
      <c r="AC96" s="195"/>
      <c r="AD96" s="195"/>
      <c r="AE96" s="195"/>
      <c r="AF96" s="195"/>
      <c r="AG96" s="195"/>
      <c r="AH96" s="195"/>
      <c r="AI96" s="195"/>
      <c r="AJ96" s="195"/>
      <c r="AK96" s="195"/>
      <c r="AL96" s="195"/>
      <c r="AM96" s="195"/>
      <c r="AN96" s="195"/>
      <c r="AO96" s="195"/>
      <c r="AP96" s="195"/>
    </row>
    <row r="97" spans="1:71" ht="33" customHeight="1" x14ac:dyDescent="0.2">
      <c r="A97" s="437" t="s">
        <v>320</v>
      </c>
      <c r="B97" s="437"/>
      <c r="C97" s="437"/>
      <c r="D97" s="437"/>
      <c r="E97" s="437"/>
      <c r="F97" s="437"/>
      <c r="G97" s="437"/>
      <c r="H97" s="437"/>
      <c r="I97" s="437"/>
      <c r="J97" s="437"/>
      <c r="K97" s="437"/>
      <c r="L97" s="437"/>
      <c r="M97" s="182"/>
      <c r="N97" s="182"/>
      <c r="O97" s="182"/>
      <c r="P97" s="182"/>
      <c r="Q97" s="182"/>
      <c r="R97" s="182"/>
      <c r="S97" s="182"/>
      <c r="T97" s="182"/>
      <c r="U97" s="182"/>
      <c r="V97" s="182"/>
      <c r="W97" s="182"/>
      <c r="X97" s="182"/>
      <c r="Y97" s="182"/>
      <c r="Z97" s="182"/>
      <c r="AA97" s="182"/>
      <c r="AB97" s="182"/>
      <c r="AC97" s="182"/>
      <c r="AD97" s="182"/>
      <c r="AE97" s="182"/>
      <c r="AF97" s="182"/>
      <c r="AG97" s="182"/>
      <c r="AH97" s="182"/>
      <c r="AI97" s="182"/>
      <c r="AJ97" s="182"/>
      <c r="AK97" s="182"/>
      <c r="AL97" s="182"/>
      <c r="AM97" s="182"/>
      <c r="AN97" s="182"/>
      <c r="AO97" s="182"/>
      <c r="AP97" s="182"/>
    </row>
    <row r="98" spans="1:71" hidden="1" x14ac:dyDescent="0.2">
      <c r="C98" s="198"/>
    </row>
    <row r="99" spans="1:71" s="199" customFormat="1" hidden="1" x14ac:dyDescent="0.2">
      <c r="A99" s="200" t="s">
        <v>321</v>
      </c>
      <c r="B99" s="201">
        <f>B81*B85</f>
        <v>-85324459.583348691</v>
      </c>
      <c r="C99" s="202">
        <f>C81*C85</f>
        <v>-14963177.191194333</v>
      </c>
      <c r="D99" s="202">
        <f t="shared" ref="D99:AP99" si="77">D81*D85</f>
        <v>0</v>
      </c>
      <c r="E99" s="202">
        <f t="shared" si="77"/>
        <v>0</v>
      </c>
      <c r="F99" s="202">
        <f t="shared" si="77"/>
        <v>0</v>
      </c>
      <c r="G99" s="202">
        <f t="shared" si="77"/>
        <v>0</v>
      </c>
      <c r="H99" s="202">
        <f t="shared" si="77"/>
        <v>0</v>
      </c>
      <c r="I99" s="202">
        <f t="shared" si="77"/>
        <v>0</v>
      </c>
      <c r="J99" s="202">
        <f>J81*J85</f>
        <v>0</v>
      </c>
      <c r="K99" s="202">
        <f t="shared" si="77"/>
        <v>0</v>
      </c>
      <c r="L99" s="202">
        <f>L81*L85</f>
        <v>0</v>
      </c>
      <c r="M99" s="202">
        <f t="shared" si="77"/>
        <v>0</v>
      </c>
      <c r="N99" s="202">
        <f t="shared" si="77"/>
        <v>0</v>
      </c>
      <c r="O99" s="202">
        <f t="shared" si="77"/>
        <v>0</v>
      </c>
      <c r="P99" s="202">
        <f t="shared" si="77"/>
        <v>0</v>
      </c>
      <c r="Q99" s="202">
        <f t="shared" si="77"/>
        <v>0</v>
      </c>
      <c r="R99" s="202">
        <f t="shared" si="77"/>
        <v>0</v>
      </c>
      <c r="S99" s="202">
        <f t="shared" si="77"/>
        <v>0</v>
      </c>
      <c r="T99" s="202">
        <f t="shared" si="77"/>
        <v>0</v>
      </c>
      <c r="U99" s="202">
        <f t="shared" si="77"/>
        <v>0</v>
      </c>
      <c r="V99" s="202">
        <f t="shared" si="77"/>
        <v>0</v>
      </c>
      <c r="W99" s="202">
        <f t="shared" si="77"/>
        <v>0</v>
      </c>
      <c r="X99" s="202">
        <f t="shared" si="77"/>
        <v>0</v>
      </c>
      <c r="Y99" s="202">
        <f t="shared" si="77"/>
        <v>0</v>
      </c>
      <c r="Z99" s="202">
        <f t="shared" si="77"/>
        <v>0</v>
      </c>
      <c r="AA99" s="202">
        <f t="shared" si="77"/>
        <v>0</v>
      </c>
      <c r="AB99" s="202">
        <f t="shared" si="77"/>
        <v>0</v>
      </c>
      <c r="AC99" s="202">
        <f t="shared" si="77"/>
        <v>0</v>
      </c>
      <c r="AD99" s="202">
        <f t="shared" si="77"/>
        <v>0</v>
      </c>
      <c r="AE99" s="202">
        <f t="shared" si="77"/>
        <v>0</v>
      </c>
      <c r="AF99" s="202">
        <f t="shared" si="77"/>
        <v>0</v>
      </c>
      <c r="AG99" s="202">
        <f t="shared" si="77"/>
        <v>0</v>
      </c>
      <c r="AH99" s="202">
        <f t="shared" si="77"/>
        <v>0</v>
      </c>
      <c r="AI99" s="202">
        <f t="shared" si="77"/>
        <v>0</v>
      </c>
      <c r="AJ99" s="202">
        <f t="shared" si="77"/>
        <v>0</v>
      </c>
      <c r="AK99" s="202">
        <f t="shared" si="77"/>
        <v>0</v>
      </c>
      <c r="AL99" s="202">
        <f t="shared" si="77"/>
        <v>0</v>
      </c>
      <c r="AM99" s="202">
        <f t="shared" si="77"/>
        <v>0</v>
      </c>
      <c r="AN99" s="202">
        <f t="shared" si="77"/>
        <v>0</v>
      </c>
      <c r="AO99" s="202">
        <f t="shared" si="77"/>
        <v>0</v>
      </c>
      <c r="AP99" s="202">
        <f t="shared" si="77"/>
        <v>0</v>
      </c>
      <c r="AQ99" s="203">
        <f>SUM(B99:AP99)</f>
        <v>-100287636.77454302</v>
      </c>
      <c r="AR99" s="204"/>
      <c r="AS99" s="204"/>
    </row>
    <row r="100" spans="1:71" s="205" customFormat="1" hidden="1" x14ac:dyDescent="0.2">
      <c r="A100" s="206">
        <f>AQ99</f>
        <v>-100287636.77454302</v>
      </c>
      <c r="B100" s="207"/>
      <c r="C100" s="162"/>
      <c r="D100" s="162"/>
      <c r="E100" s="162"/>
      <c r="F100" s="162"/>
      <c r="G100" s="162"/>
      <c r="H100" s="162"/>
      <c r="I100" s="162"/>
      <c r="J100" s="162"/>
      <c r="K100" s="162"/>
      <c r="L100" s="162"/>
      <c r="M100" s="162"/>
      <c r="N100" s="162"/>
      <c r="O100" s="162"/>
      <c r="P100" s="162"/>
      <c r="Q100" s="162"/>
      <c r="R100" s="162"/>
      <c r="S100" s="162"/>
      <c r="T100" s="162"/>
      <c r="U100" s="162"/>
      <c r="V100" s="162"/>
      <c r="W100" s="162"/>
      <c r="X100" s="162"/>
      <c r="Y100" s="162"/>
      <c r="Z100" s="162"/>
      <c r="AA100" s="162"/>
      <c r="AB100" s="162"/>
      <c r="AC100" s="162"/>
      <c r="AD100" s="162"/>
      <c r="AE100" s="162"/>
      <c r="AF100" s="162"/>
      <c r="AG100" s="162"/>
      <c r="AH100" s="162"/>
      <c r="AI100" s="162"/>
      <c r="AJ100" s="162"/>
      <c r="AK100" s="162"/>
      <c r="AL100" s="162"/>
      <c r="AM100" s="162"/>
      <c r="AN100" s="162"/>
      <c r="AO100" s="162"/>
      <c r="AP100" s="162"/>
      <c r="AQ100" s="129"/>
      <c r="AR100" s="129"/>
      <c r="AS100" s="129"/>
    </row>
    <row r="101" spans="1:71" s="205" customFormat="1" hidden="1" x14ac:dyDescent="0.2">
      <c r="A101" s="206">
        <f>AP87</f>
        <v>-115317717.26174021</v>
      </c>
      <c r="B101" s="207"/>
      <c r="C101" s="162"/>
      <c r="D101" s="162"/>
      <c r="E101" s="162"/>
      <c r="F101" s="162"/>
      <c r="G101" s="162"/>
      <c r="H101" s="162"/>
      <c r="I101" s="162"/>
      <c r="J101" s="162"/>
      <c r="K101" s="162"/>
      <c r="L101" s="162"/>
      <c r="M101" s="162"/>
      <c r="N101" s="162"/>
      <c r="O101" s="162"/>
      <c r="P101" s="162"/>
      <c r="Q101" s="162"/>
      <c r="R101" s="162"/>
      <c r="S101" s="162"/>
      <c r="T101" s="162"/>
      <c r="U101" s="162"/>
      <c r="V101" s="162"/>
      <c r="W101" s="162"/>
      <c r="X101" s="162"/>
      <c r="Y101" s="162"/>
      <c r="Z101" s="162"/>
      <c r="AA101" s="162"/>
      <c r="AB101" s="162"/>
      <c r="AC101" s="162"/>
      <c r="AD101" s="162"/>
      <c r="AE101" s="162"/>
      <c r="AF101" s="162"/>
      <c r="AG101" s="162"/>
      <c r="AH101" s="162"/>
      <c r="AI101" s="162"/>
      <c r="AJ101" s="162"/>
      <c r="AK101" s="162"/>
      <c r="AL101" s="162"/>
      <c r="AM101" s="162"/>
      <c r="AN101" s="162"/>
      <c r="AO101" s="162"/>
      <c r="AP101" s="162"/>
      <c r="AQ101" s="129"/>
      <c r="AR101" s="129"/>
      <c r="AS101" s="129"/>
    </row>
    <row r="102" spans="1:71" s="205" customFormat="1" hidden="1" x14ac:dyDescent="0.2">
      <c r="A102" s="208" t="s">
        <v>322</v>
      </c>
      <c r="B102" s="209">
        <f>(A101+-A100)/-A100</f>
        <v>-0.1498697244306032</v>
      </c>
      <c r="C102" s="162"/>
      <c r="D102" s="162"/>
      <c r="E102" s="162"/>
      <c r="F102" s="162"/>
      <c r="G102" s="162"/>
      <c r="H102" s="162"/>
      <c r="I102" s="162"/>
      <c r="J102" s="162"/>
      <c r="K102" s="162"/>
      <c r="L102" s="162"/>
      <c r="M102" s="162"/>
      <c r="N102" s="162"/>
      <c r="O102" s="162"/>
      <c r="P102" s="162"/>
      <c r="Q102" s="162"/>
      <c r="R102" s="162"/>
      <c r="S102" s="162"/>
      <c r="T102" s="162"/>
      <c r="U102" s="162"/>
      <c r="V102" s="162"/>
      <c r="W102" s="162"/>
      <c r="X102" s="162"/>
      <c r="Y102" s="162"/>
      <c r="Z102" s="162"/>
      <c r="AA102" s="162"/>
      <c r="AB102" s="162"/>
      <c r="AC102" s="162"/>
      <c r="AD102" s="162"/>
      <c r="AE102" s="162"/>
      <c r="AF102" s="162"/>
      <c r="AG102" s="162"/>
      <c r="AH102" s="162"/>
      <c r="AI102" s="162"/>
      <c r="AJ102" s="162"/>
      <c r="AK102" s="162"/>
      <c r="AL102" s="162"/>
      <c r="AM102" s="162"/>
      <c r="AN102" s="162"/>
      <c r="AO102" s="162"/>
      <c r="AP102" s="162"/>
      <c r="AQ102" s="129"/>
      <c r="AR102" s="129"/>
      <c r="AS102" s="129"/>
    </row>
    <row r="103" spans="1:71" s="205" customFormat="1" hidden="1" x14ac:dyDescent="0.2">
      <c r="A103" s="210"/>
      <c r="B103" s="162"/>
      <c r="C103" s="162"/>
      <c r="D103" s="162"/>
      <c r="E103" s="162"/>
      <c r="F103" s="162"/>
      <c r="G103" s="162"/>
      <c r="H103" s="162"/>
      <c r="I103" s="162"/>
      <c r="J103" s="162"/>
      <c r="K103" s="162"/>
      <c r="L103" s="162"/>
      <c r="M103" s="162"/>
      <c r="N103" s="162"/>
      <c r="O103" s="162"/>
      <c r="P103" s="162"/>
      <c r="Q103" s="162"/>
      <c r="R103" s="162"/>
      <c r="S103" s="162"/>
      <c r="T103" s="162"/>
      <c r="U103" s="162"/>
      <c r="V103" s="162"/>
      <c r="W103" s="162"/>
      <c r="X103" s="162"/>
      <c r="Y103" s="162"/>
      <c r="Z103" s="162"/>
      <c r="AA103" s="162"/>
      <c r="AB103" s="162"/>
      <c r="AC103" s="162"/>
      <c r="AD103" s="162"/>
      <c r="AE103" s="162"/>
      <c r="AF103" s="162"/>
      <c r="AG103" s="162"/>
      <c r="AH103" s="162"/>
      <c r="AI103" s="162"/>
      <c r="AJ103" s="162"/>
      <c r="AK103" s="162"/>
      <c r="AL103" s="162"/>
      <c r="AM103" s="162"/>
      <c r="AN103" s="162"/>
      <c r="AO103" s="162"/>
      <c r="AP103" s="162"/>
      <c r="AQ103" s="129"/>
      <c r="AR103" s="129"/>
      <c r="AS103" s="129"/>
    </row>
    <row r="104" spans="1:71" ht="12.75" hidden="1" x14ac:dyDescent="0.2">
      <c r="A104" s="211" t="s">
        <v>323</v>
      </c>
      <c r="B104" s="211" t="s">
        <v>324</v>
      </c>
      <c r="C104" s="211" t="s">
        <v>325</v>
      </c>
      <c r="D104" s="211" t="s">
        <v>326</v>
      </c>
      <c r="E104" s="212"/>
      <c r="F104" s="212"/>
      <c r="G104" s="212"/>
      <c r="H104" s="212"/>
      <c r="I104" s="212"/>
      <c r="J104" s="212"/>
      <c r="K104" s="212"/>
      <c r="L104" s="212"/>
      <c r="M104" s="212"/>
      <c r="N104" s="212"/>
      <c r="O104" s="212"/>
      <c r="P104" s="212"/>
      <c r="Q104" s="212"/>
      <c r="R104" s="212"/>
      <c r="S104" s="212"/>
      <c r="T104" s="212"/>
      <c r="U104" s="212"/>
      <c r="V104" s="212"/>
      <c r="W104" s="212"/>
      <c r="X104" s="212"/>
      <c r="Y104" s="212"/>
      <c r="Z104" s="212"/>
      <c r="AA104" s="212"/>
      <c r="AB104" s="212"/>
      <c r="AC104" s="212"/>
      <c r="AD104" s="212"/>
      <c r="AE104" s="212"/>
      <c r="AF104" s="212"/>
      <c r="AG104" s="212"/>
      <c r="AH104" s="212"/>
      <c r="AI104" s="212"/>
      <c r="AJ104" s="212"/>
      <c r="AK104" s="212"/>
      <c r="AL104" s="212"/>
      <c r="AM104" s="212"/>
      <c r="AN104" s="212"/>
      <c r="AO104" s="212"/>
      <c r="AP104" s="212"/>
      <c r="AT104" s="212"/>
      <c r="AU104" s="212"/>
      <c r="AV104" s="212"/>
      <c r="AW104" s="212"/>
      <c r="AX104" s="212"/>
      <c r="AY104" s="212"/>
      <c r="AZ104" s="212"/>
      <c r="BA104" s="212"/>
      <c r="BB104" s="212"/>
      <c r="BC104" s="212"/>
      <c r="BD104" s="212"/>
      <c r="BE104" s="212"/>
      <c r="BF104" s="212"/>
      <c r="BG104" s="212"/>
      <c r="BH104" s="212"/>
      <c r="BI104" s="212"/>
      <c r="BJ104" s="212"/>
      <c r="BK104" s="212"/>
      <c r="BL104" s="212"/>
      <c r="BM104" s="212"/>
      <c r="BN104" s="212"/>
      <c r="BO104" s="212"/>
      <c r="BP104" s="212"/>
      <c r="BQ104" s="212"/>
      <c r="BR104" s="212"/>
      <c r="BS104" s="212"/>
    </row>
    <row r="105" spans="1:71" ht="12.75" hidden="1" x14ac:dyDescent="0.2">
      <c r="A105" s="213">
        <f>G30/1000/1000</f>
        <v>-104.21046660832518</v>
      </c>
      <c r="B105" s="214">
        <f>L88</f>
        <v>0</v>
      </c>
      <c r="C105" s="215" t="str">
        <f>G28</f>
        <v>не окупается</v>
      </c>
      <c r="D105" s="215" t="str">
        <f>G29</f>
        <v>не окупается</v>
      </c>
      <c r="E105" s="126" t="s">
        <v>327</v>
      </c>
      <c r="F105" s="126"/>
      <c r="G105" s="126"/>
      <c r="H105" s="126"/>
      <c r="I105" s="126"/>
      <c r="J105" s="126"/>
      <c r="K105" s="126"/>
      <c r="L105" s="126"/>
      <c r="M105" s="126"/>
      <c r="N105" s="126"/>
      <c r="O105" s="126"/>
      <c r="P105" s="126"/>
      <c r="Q105" s="126"/>
      <c r="R105" s="126"/>
      <c r="S105" s="126"/>
      <c r="T105" s="126"/>
      <c r="U105" s="126"/>
      <c r="V105" s="126"/>
      <c r="W105" s="126"/>
      <c r="X105" s="126"/>
      <c r="Y105" s="126"/>
      <c r="Z105" s="126"/>
      <c r="AA105" s="126"/>
      <c r="AB105" s="126"/>
      <c r="AC105" s="126"/>
      <c r="AD105" s="126"/>
      <c r="AE105" s="126"/>
      <c r="AF105" s="126"/>
      <c r="AG105" s="126"/>
      <c r="AH105" s="126"/>
      <c r="AI105" s="126"/>
      <c r="AJ105" s="126"/>
      <c r="AK105" s="126"/>
      <c r="AL105" s="126"/>
      <c r="AM105" s="126"/>
      <c r="AN105" s="126"/>
      <c r="AO105" s="126"/>
      <c r="AP105" s="126"/>
      <c r="AQ105" s="126"/>
      <c r="AR105" s="126"/>
      <c r="AS105" s="126"/>
    </row>
    <row r="106" spans="1:71" ht="12.75" hidden="1" x14ac:dyDescent="0.2">
      <c r="A106" s="216"/>
      <c r="B106" s="212"/>
      <c r="C106" s="212"/>
      <c r="D106" s="212"/>
      <c r="E106" s="212"/>
      <c r="F106" s="212"/>
      <c r="G106" s="212"/>
      <c r="H106" s="212"/>
      <c r="I106" s="212"/>
      <c r="J106" s="212"/>
      <c r="K106" s="212"/>
      <c r="L106" s="212"/>
      <c r="M106" s="212"/>
      <c r="N106" s="212"/>
      <c r="O106" s="212"/>
      <c r="P106" s="212"/>
      <c r="Q106" s="212"/>
      <c r="R106" s="212"/>
      <c r="S106" s="212"/>
      <c r="T106" s="212"/>
      <c r="U106" s="212"/>
      <c r="V106" s="212"/>
      <c r="W106" s="212"/>
      <c r="X106" s="212"/>
      <c r="Y106" s="212"/>
      <c r="Z106" s="212"/>
      <c r="AA106" s="212"/>
      <c r="AB106" s="212"/>
      <c r="AC106" s="212"/>
      <c r="AD106" s="212"/>
      <c r="AE106" s="212"/>
      <c r="AF106" s="212"/>
      <c r="AG106" s="212"/>
      <c r="AH106" s="212"/>
      <c r="AI106" s="212"/>
      <c r="AJ106" s="212"/>
      <c r="AK106" s="212"/>
      <c r="AL106" s="212"/>
      <c r="AM106" s="212"/>
      <c r="AN106" s="212"/>
      <c r="AO106" s="212"/>
      <c r="AP106" s="212"/>
      <c r="AT106" s="212"/>
      <c r="AU106" s="212"/>
      <c r="AV106" s="212"/>
      <c r="AW106" s="212"/>
      <c r="AX106" s="212"/>
      <c r="AY106" s="212"/>
      <c r="AZ106" s="212"/>
      <c r="BA106" s="212"/>
      <c r="BB106" s="212"/>
      <c r="BC106" s="212"/>
      <c r="BD106" s="212"/>
      <c r="BE106" s="212"/>
      <c r="BF106" s="212"/>
      <c r="BG106" s="212"/>
      <c r="BH106" s="212"/>
      <c r="BI106" s="212"/>
      <c r="BJ106" s="212"/>
      <c r="BK106" s="212"/>
      <c r="BL106" s="212"/>
      <c r="BM106" s="212"/>
      <c r="BN106" s="212"/>
      <c r="BO106" s="212"/>
      <c r="BP106" s="212"/>
      <c r="BQ106" s="212"/>
      <c r="BR106" s="212"/>
      <c r="BS106" s="212"/>
    </row>
    <row r="107" spans="1:71" ht="12.75" hidden="1" x14ac:dyDescent="0.2">
      <c r="A107" s="217"/>
      <c r="B107" s="218">
        <v>2024</v>
      </c>
      <c r="C107" s="219">
        <f t="shared" ref="C107:AP107" si="78">B107+1</f>
        <v>2025</v>
      </c>
      <c r="D107" s="219">
        <f t="shared" si="78"/>
        <v>2026</v>
      </c>
      <c r="E107" s="219">
        <f t="shared" si="78"/>
        <v>2027</v>
      </c>
      <c r="F107" s="219">
        <f t="shared" si="78"/>
        <v>2028</v>
      </c>
      <c r="G107" s="219">
        <f t="shared" si="78"/>
        <v>2029</v>
      </c>
      <c r="H107" s="219">
        <f t="shared" si="78"/>
        <v>2030</v>
      </c>
      <c r="I107" s="219">
        <f t="shared" si="78"/>
        <v>2031</v>
      </c>
      <c r="J107" s="219">
        <f t="shared" si="78"/>
        <v>2032</v>
      </c>
      <c r="K107" s="219">
        <f t="shared" si="78"/>
        <v>2033</v>
      </c>
      <c r="L107" s="219">
        <f t="shared" si="78"/>
        <v>2034</v>
      </c>
      <c r="M107" s="219">
        <f t="shared" si="78"/>
        <v>2035</v>
      </c>
      <c r="N107" s="219">
        <f t="shared" si="78"/>
        <v>2036</v>
      </c>
      <c r="O107" s="219">
        <f t="shared" si="78"/>
        <v>2037</v>
      </c>
      <c r="P107" s="219">
        <f t="shared" si="78"/>
        <v>2038</v>
      </c>
      <c r="Q107" s="219">
        <f t="shared" si="78"/>
        <v>2039</v>
      </c>
      <c r="R107" s="219">
        <f t="shared" si="78"/>
        <v>2040</v>
      </c>
      <c r="S107" s="219">
        <f t="shared" si="78"/>
        <v>2041</v>
      </c>
      <c r="T107" s="219">
        <f t="shared" si="78"/>
        <v>2042</v>
      </c>
      <c r="U107" s="219">
        <f t="shared" si="78"/>
        <v>2043</v>
      </c>
      <c r="V107" s="219">
        <f t="shared" si="78"/>
        <v>2044</v>
      </c>
      <c r="W107" s="219">
        <f t="shared" si="78"/>
        <v>2045</v>
      </c>
      <c r="X107" s="219">
        <f t="shared" si="78"/>
        <v>2046</v>
      </c>
      <c r="Y107" s="219">
        <f t="shared" si="78"/>
        <v>2047</v>
      </c>
      <c r="Z107" s="219">
        <f t="shared" si="78"/>
        <v>2048</v>
      </c>
      <c r="AA107" s="219">
        <f t="shared" si="78"/>
        <v>2049</v>
      </c>
      <c r="AB107" s="219">
        <f t="shared" si="78"/>
        <v>2050</v>
      </c>
      <c r="AC107" s="219">
        <f t="shared" si="78"/>
        <v>2051</v>
      </c>
      <c r="AD107" s="219">
        <f t="shared" si="78"/>
        <v>2052</v>
      </c>
      <c r="AE107" s="219">
        <f t="shared" si="78"/>
        <v>2053</v>
      </c>
      <c r="AF107" s="219">
        <f t="shared" si="78"/>
        <v>2054</v>
      </c>
      <c r="AG107" s="219">
        <f t="shared" si="78"/>
        <v>2055</v>
      </c>
      <c r="AH107" s="219">
        <f t="shared" si="78"/>
        <v>2056</v>
      </c>
      <c r="AI107" s="219">
        <f t="shared" si="78"/>
        <v>2057</v>
      </c>
      <c r="AJ107" s="219">
        <f t="shared" si="78"/>
        <v>2058</v>
      </c>
      <c r="AK107" s="219">
        <f t="shared" si="78"/>
        <v>2059</v>
      </c>
      <c r="AL107" s="219">
        <f t="shared" si="78"/>
        <v>2060</v>
      </c>
      <c r="AM107" s="219">
        <f t="shared" si="78"/>
        <v>2061</v>
      </c>
      <c r="AN107" s="219">
        <f t="shared" si="78"/>
        <v>2062</v>
      </c>
      <c r="AO107" s="219">
        <f t="shared" si="78"/>
        <v>2063</v>
      </c>
      <c r="AP107" s="219">
        <f t="shared" si="78"/>
        <v>2064</v>
      </c>
      <c r="AT107" s="205"/>
      <c r="AU107" s="205"/>
      <c r="AV107" s="205"/>
      <c r="AW107" s="205"/>
      <c r="AX107" s="205"/>
      <c r="AY107" s="205"/>
      <c r="AZ107" s="205"/>
      <c r="BA107" s="205"/>
      <c r="BB107" s="205"/>
      <c r="BC107" s="205"/>
      <c r="BD107" s="205"/>
      <c r="BE107" s="205"/>
      <c r="BF107" s="205"/>
      <c r="BG107" s="205"/>
    </row>
    <row r="108" spans="1:71" ht="12.75" hidden="1" x14ac:dyDescent="0.2">
      <c r="A108" s="220" t="s">
        <v>328</v>
      </c>
      <c r="B108" s="221"/>
      <c r="C108" s="221">
        <f>C109*$B$111*$B$112*1000</f>
        <v>0</v>
      </c>
      <c r="D108" s="221">
        <f t="shared" ref="D108:AP108" si="79">D109*$B$111*$B$112*1000</f>
        <v>0</v>
      </c>
      <c r="E108" s="221">
        <f>E109*$B$111*$B$112*1000</f>
        <v>0</v>
      </c>
      <c r="F108" s="221">
        <f t="shared" si="79"/>
        <v>0</v>
      </c>
      <c r="G108" s="221">
        <f t="shared" si="79"/>
        <v>0</v>
      </c>
      <c r="H108" s="221">
        <f t="shared" si="79"/>
        <v>0</v>
      </c>
      <c r="I108" s="221">
        <f t="shared" si="79"/>
        <v>0</v>
      </c>
      <c r="J108" s="221">
        <f t="shared" si="79"/>
        <v>0</v>
      </c>
      <c r="K108" s="221">
        <f t="shared" si="79"/>
        <v>0</v>
      </c>
      <c r="L108" s="221">
        <f t="shared" si="79"/>
        <v>0</v>
      </c>
      <c r="M108" s="221">
        <f t="shared" si="79"/>
        <v>0</v>
      </c>
      <c r="N108" s="221">
        <f t="shared" si="79"/>
        <v>0</v>
      </c>
      <c r="O108" s="221">
        <f t="shared" si="79"/>
        <v>0</v>
      </c>
      <c r="P108" s="221">
        <f t="shared" si="79"/>
        <v>0</v>
      </c>
      <c r="Q108" s="221">
        <f t="shared" si="79"/>
        <v>0</v>
      </c>
      <c r="R108" s="221">
        <f t="shared" si="79"/>
        <v>0</v>
      </c>
      <c r="S108" s="221">
        <f t="shared" si="79"/>
        <v>0</v>
      </c>
      <c r="T108" s="221">
        <f t="shared" si="79"/>
        <v>0</v>
      </c>
      <c r="U108" s="221">
        <f t="shared" si="79"/>
        <v>0</v>
      </c>
      <c r="V108" s="221">
        <f t="shared" si="79"/>
        <v>0</v>
      </c>
      <c r="W108" s="221">
        <f t="shared" si="79"/>
        <v>0</v>
      </c>
      <c r="X108" s="221">
        <f t="shared" si="79"/>
        <v>0</v>
      </c>
      <c r="Y108" s="221">
        <f t="shared" si="79"/>
        <v>0</v>
      </c>
      <c r="Z108" s="221">
        <f t="shared" si="79"/>
        <v>0</v>
      </c>
      <c r="AA108" s="221">
        <f t="shared" si="79"/>
        <v>0</v>
      </c>
      <c r="AB108" s="221">
        <f t="shared" si="79"/>
        <v>0</v>
      </c>
      <c r="AC108" s="221">
        <f t="shared" si="79"/>
        <v>0</v>
      </c>
      <c r="AD108" s="221">
        <f t="shared" si="79"/>
        <v>0</v>
      </c>
      <c r="AE108" s="221">
        <f t="shared" si="79"/>
        <v>0</v>
      </c>
      <c r="AF108" s="221">
        <f t="shared" si="79"/>
        <v>0</v>
      </c>
      <c r="AG108" s="221">
        <f t="shared" si="79"/>
        <v>0</v>
      </c>
      <c r="AH108" s="221">
        <f t="shared" si="79"/>
        <v>0</v>
      </c>
      <c r="AI108" s="221">
        <f t="shared" si="79"/>
        <v>0</v>
      </c>
      <c r="AJ108" s="221">
        <f t="shared" si="79"/>
        <v>0</v>
      </c>
      <c r="AK108" s="221">
        <f t="shared" si="79"/>
        <v>0</v>
      </c>
      <c r="AL108" s="221">
        <f t="shared" si="79"/>
        <v>0</v>
      </c>
      <c r="AM108" s="221">
        <f t="shared" si="79"/>
        <v>0</v>
      </c>
      <c r="AN108" s="221">
        <f t="shared" si="79"/>
        <v>0</v>
      </c>
      <c r="AO108" s="221">
        <f t="shared" si="79"/>
        <v>0</v>
      </c>
      <c r="AP108" s="221">
        <f t="shared" si="79"/>
        <v>0</v>
      </c>
      <c r="AT108" s="205"/>
      <c r="AU108" s="205"/>
      <c r="AV108" s="205"/>
      <c r="AW108" s="205"/>
      <c r="AX108" s="205"/>
      <c r="AY108" s="205"/>
      <c r="AZ108" s="205"/>
      <c r="BA108" s="205"/>
      <c r="BB108" s="205"/>
      <c r="BC108" s="205"/>
      <c r="BD108" s="205"/>
      <c r="BE108" s="205"/>
      <c r="BF108" s="205"/>
      <c r="BG108" s="205"/>
    </row>
    <row r="109" spans="1:71" ht="12.75" hidden="1" x14ac:dyDescent="0.2">
      <c r="A109" s="220" t="s">
        <v>329</v>
      </c>
      <c r="B109" s="219"/>
      <c r="C109" s="219">
        <f>B109+$I$120*C113</f>
        <v>0</v>
      </c>
      <c r="D109" s="219">
        <f>C109+$I$120*D113</f>
        <v>0</v>
      </c>
      <c r="E109" s="219">
        <f t="shared" ref="E109:AP109" si="80">D109+$I$120*E113</f>
        <v>0</v>
      </c>
      <c r="F109" s="219">
        <f t="shared" si="80"/>
        <v>0</v>
      </c>
      <c r="G109" s="219">
        <f t="shared" si="80"/>
        <v>0</v>
      </c>
      <c r="H109" s="219">
        <f t="shared" si="80"/>
        <v>0</v>
      </c>
      <c r="I109" s="219">
        <f t="shared" si="80"/>
        <v>0</v>
      </c>
      <c r="J109" s="219">
        <f t="shared" si="80"/>
        <v>0</v>
      </c>
      <c r="K109" s="219">
        <f t="shared" si="80"/>
        <v>0</v>
      </c>
      <c r="L109" s="219">
        <f t="shared" si="80"/>
        <v>0</v>
      </c>
      <c r="M109" s="219">
        <f t="shared" si="80"/>
        <v>0</v>
      </c>
      <c r="N109" s="219">
        <f t="shared" si="80"/>
        <v>0</v>
      </c>
      <c r="O109" s="219">
        <f t="shared" si="80"/>
        <v>0</v>
      </c>
      <c r="P109" s="219">
        <f t="shared" si="80"/>
        <v>0</v>
      </c>
      <c r="Q109" s="219">
        <f t="shared" si="80"/>
        <v>0</v>
      </c>
      <c r="R109" s="219">
        <f t="shared" si="80"/>
        <v>0</v>
      </c>
      <c r="S109" s="219">
        <f t="shared" si="80"/>
        <v>0</v>
      </c>
      <c r="T109" s="219">
        <f t="shared" si="80"/>
        <v>0</v>
      </c>
      <c r="U109" s="219">
        <f t="shared" si="80"/>
        <v>0</v>
      </c>
      <c r="V109" s="219">
        <f t="shared" si="80"/>
        <v>0</v>
      </c>
      <c r="W109" s="219">
        <f t="shared" si="80"/>
        <v>0</v>
      </c>
      <c r="X109" s="219">
        <f t="shared" si="80"/>
        <v>0</v>
      </c>
      <c r="Y109" s="219">
        <f t="shared" si="80"/>
        <v>0</v>
      </c>
      <c r="Z109" s="219">
        <f t="shared" si="80"/>
        <v>0</v>
      </c>
      <c r="AA109" s="219">
        <f t="shared" si="80"/>
        <v>0</v>
      </c>
      <c r="AB109" s="219">
        <f t="shared" si="80"/>
        <v>0</v>
      </c>
      <c r="AC109" s="219">
        <f t="shared" si="80"/>
        <v>0</v>
      </c>
      <c r="AD109" s="219">
        <f t="shared" si="80"/>
        <v>0</v>
      </c>
      <c r="AE109" s="219">
        <f t="shared" si="80"/>
        <v>0</v>
      </c>
      <c r="AF109" s="219">
        <f t="shared" si="80"/>
        <v>0</v>
      </c>
      <c r="AG109" s="219">
        <f t="shared" si="80"/>
        <v>0</v>
      </c>
      <c r="AH109" s="219">
        <f t="shared" si="80"/>
        <v>0</v>
      </c>
      <c r="AI109" s="219">
        <f t="shared" si="80"/>
        <v>0</v>
      </c>
      <c r="AJ109" s="219">
        <f t="shared" si="80"/>
        <v>0</v>
      </c>
      <c r="AK109" s="219">
        <f t="shared" si="80"/>
        <v>0</v>
      </c>
      <c r="AL109" s="219">
        <f t="shared" si="80"/>
        <v>0</v>
      </c>
      <c r="AM109" s="219">
        <f t="shared" si="80"/>
        <v>0</v>
      </c>
      <c r="AN109" s="219">
        <f t="shared" si="80"/>
        <v>0</v>
      </c>
      <c r="AO109" s="219">
        <f t="shared" si="80"/>
        <v>0</v>
      </c>
      <c r="AP109" s="219">
        <f t="shared" si="80"/>
        <v>0</v>
      </c>
      <c r="AT109" s="205"/>
      <c r="AU109" s="205"/>
      <c r="AV109" s="205"/>
      <c r="AW109" s="205"/>
      <c r="AX109" s="205"/>
      <c r="AY109" s="205"/>
      <c r="AZ109" s="205"/>
      <c r="BA109" s="205"/>
      <c r="BB109" s="205"/>
      <c r="BC109" s="205"/>
      <c r="BD109" s="205"/>
      <c r="BE109" s="205"/>
      <c r="BF109" s="205"/>
      <c r="BG109" s="205"/>
    </row>
    <row r="110" spans="1:71" ht="12.75" hidden="1" x14ac:dyDescent="0.2">
      <c r="A110" s="220" t="s">
        <v>330</v>
      </c>
      <c r="B110" s="222">
        <v>0.93</v>
      </c>
      <c r="C110" s="219"/>
      <c r="D110" s="219"/>
      <c r="E110" s="219"/>
      <c r="F110" s="219"/>
      <c r="G110" s="219"/>
      <c r="H110" s="219"/>
      <c r="I110" s="219"/>
      <c r="J110" s="219"/>
      <c r="K110" s="219"/>
      <c r="L110" s="219"/>
      <c r="M110" s="219"/>
      <c r="N110" s="219"/>
      <c r="O110" s="219"/>
      <c r="P110" s="219"/>
      <c r="Q110" s="219"/>
      <c r="R110" s="219"/>
      <c r="S110" s="219"/>
      <c r="T110" s="219"/>
      <c r="U110" s="219"/>
      <c r="V110" s="219"/>
      <c r="W110" s="219"/>
      <c r="X110" s="219"/>
      <c r="Y110" s="219"/>
      <c r="Z110" s="219"/>
      <c r="AA110" s="219"/>
      <c r="AB110" s="219"/>
      <c r="AC110" s="219"/>
      <c r="AD110" s="219"/>
      <c r="AE110" s="219"/>
      <c r="AF110" s="219"/>
      <c r="AG110" s="219"/>
      <c r="AH110" s="219"/>
      <c r="AI110" s="219"/>
      <c r="AJ110" s="219"/>
      <c r="AK110" s="219"/>
      <c r="AL110" s="219"/>
      <c r="AM110" s="219"/>
      <c r="AN110" s="219"/>
      <c r="AO110" s="219"/>
      <c r="AP110" s="219"/>
      <c r="AT110" s="205"/>
      <c r="AU110" s="205"/>
      <c r="AV110" s="205"/>
      <c r="AW110" s="205"/>
      <c r="AX110" s="205"/>
      <c r="AY110" s="205"/>
      <c r="AZ110" s="205"/>
      <c r="BA110" s="205"/>
      <c r="BB110" s="205"/>
      <c r="BC110" s="205"/>
      <c r="BD110" s="205"/>
      <c r="BE110" s="205"/>
      <c r="BF110" s="205"/>
      <c r="BG110" s="205"/>
    </row>
    <row r="111" spans="1:71" ht="12.75" hidden="1" x14ac:dyDescent="0.2">
      <c r="A111" s="220" t="s">
        <v>331</v>
      </c>
      <c r="B111" s="222">
        <v>4380</v>
      </c>
      <c r="C111" s="219"/>
      <c r="D111" s="219"/>
      <c r="E111" s="219"/>
      <c r="F111" s="219"/>
      <c r="G111" s="219"/>
      <c r="H111" s="219"/>
      <c r="I111" s="219"/>
      <c r="J111" s="219"/>
      <c r="K111" s="219"/>
      <c r="L111" s="219"/>
      <c r="M111" s="219"/>
      <c r="N111" s="219"/>
      <c r="O111" s="219"/>
      <c r="P111" s="219"/>
      <c r="Q111" s="219"/>
      <c r="R111" s="219"/>
      <c r="S111" s="219"/>
      <c r="T111" s="219"/>
      <c r="U111" s="219"/>
      <c r="V111" s="219"/>
      <c r="W111" s="219"/>
      <c r="X111" s="219"/>
      <c r="Y111" s="219"/>
      <c r="Z111" s="219"/>
      <c r="AA111" s="219"/>
      <c r="AB111" s="219"/>
      <c r="AC111" s="219"/>
      <c r="AD111" s="219"/>
      <c r="AE111" s="219"/>
      <c r="AF111" s="219"/>
      <c r="AG111" s="219"/>
      <c r="AH111" s="219"/>
      <c r="AI111" s="219"/>
      <c r="AJ111" s="219"/>
      <c r="AK111" s="219"/>
      <c r="AL111" s="219"/>
      <c r="AM111" s="219"/>
      <c r="AN111" s="219"/>
      <c r="AO111" s="219"/>
      <c r="AP111" s="219"/>
      <c r="AT111" s="205"/>
      <c r="AU111" s="205"/>
      <c r="AV111" s="205"/>
      <c r="AW111" s="205"/>
      <c r="AX111" s="205"/>
      <c r="AY111" s="205"/>
      <c r="AZ111" s="205"/>
      <c r="BA111" s="205"/>
      <c r="BB111" s="205"/>
      <c r="BC111" s="205"/>
      <c r="BD111" s="205"/>
      <c r="BE111" s="205"/>
      <c r="BF111" s="205"/>
      <c r="BG111" s="205"/>
    </row>
    <row r="112" spans="1:71" ht="12.75" hidden="1" x14ac:dyDescent="0.2">
      <c r="A112" s="220" t="s">
        <v>332</v>
      </c>
      <c r="B112" s="373">
        <v>2449.0500000000002</v>
      </c>
      <c r="C112" s="374">
        <v>2769.1203235763874</v>
      </c>
      <c r="D112" s="374">
        <v>3093.1622627317265</v>
      </c>
      <c r="E112" s="374">
        <v>3737.7509009779374</v>
      </c>
      <c r="F112" s="374">
        <v>4217.4593621602853</v>
      </c>
      <c r="G112" s="374">
        <v>4535.9042897605668</v>
      </c>
      <c r="H112" s="374">
        <v>4737.8803336830961</v>
      </c>
      <c r="I112" s="223">
        <f t="shared" ref="I112:AS112" si="81">H112</f>
        <v>4737.8803336830961</v>
      </c>
      <c r="J112" s="223">
        <f t="shared" si="81"/>
        <v>4737.8803336830961</v>
      </c>
      <c r="K112" s="223">
        <f t="shared" si="81"/>
        <v>4737.8803336830961</v>
      </c>
      <c r="L112" s="223">
        <f t="shared" si="81"/>
        <v>4737.8803336830961</v>
      </c>
      <c r="M112" s="223">
        <f t="shared" si="81"/>
        <v>4737.8803336830961</v>
      </c>
      <c r="N112" s="223">
        <f t="shared" si="81"/>
        <v>4737.8803336830961</v>
      </c>
      <c r="O112" s="223">
        <f t="shared" si="81"/>
        <v>4737.8803336830961</v>
      </c>
      <c r="P112" s="223">
        <f t="shared" si="81"/>
        <v>4737.8803336830961</v>
      </c>
      <c r="Q112" s="223">
        <f t="shared" si="81"/>
        <v>4737.8803336830961</v>
      </c>
      <c r="R112" s="223">
        <f t="shared" si="81"/>
        <v>4737.8803336830961</v>
      </c>
      <c r="S112" s="223">
        <f t="shared" si="81"/>
        <v>4737.8803336830961</v>
      </c>
      <c r="T112" s="223">
        <f t="shared" si="81"/>
        <v>4737.8803336830961</v>
      </c>
      <c r="U112" s="223">
        <f t="shared" si="81"/>
        <v>4737.8803336830961</v>
      </c>
      <c r="V112" s="223">
        <f t="shared" si="81"/>
        <v>4737.8803336830961</v>
      </c>
      <c r="W112" s="223">
        <f t="shared" si="81"/>
        <v>4737.8803336830961</v>
      </c>
      <c r="X112" s="223">
        <f t="shared" si="81"/>
        <v>4737.8803336830961</v>
      </c>
      <c r="Y112" s="223">
        <f t="shared" si="81"/>
        <v>4737.8803336830961</v>
      </c>
      <c r="Z112" s="223">
        <f t="shared" si="81"/>
        <v>4737.8803336830961</v>
      </c>
      <c r="AA112" s="223">
        <f t="shared" si="81"/>
        <v>4737.8803336830961</v>
      </c>
      <c r="AB112" s="223">
        <f t="shared" si="81"/>
        <v>4737.8803336830961</v>
      </c>
      <c r="AC112" s="223">
        <f t="shared" si="81"/>
        <v>4737.8803336830961</v>
      </c>
      <c r="AD112" s="223">
        <f t="shared" si="81"/>
        <v>4737.8803336830961</v>
      </c>
      <c r="AE112" s="223">
        <f t="shared" si="81"/>
        <v>4737.8803336830961</v>
      </c>
      <c r="AF112" s="223">
        <f t="shared" si="81"/>
        <v>4737.8803336830961</v>
      </c>
      <c r="AG112" s="223">
        <f t="shared" si="81"/>
        <v>4737.8803336830961</v>
      </c>
      <c r="AH112" s="223">
        <f t="shared" si="81"/>
        <v>4737.8803336830961</v>
      </c>
      <c r="AI112" s="223">
        <f t="shared" si="81"/>
        <v>4737.8803336830961</v>
      </c>
      <c r="AJ112" s="223">
        <f t="shared" si="81"/>
        <v>4737.8803336830961</v>
      </c>
      <c r="AK112" s="223">
        <f t="shared" si="81"/>
        <v>4737.8803336830961</v>
      </c>
      <c r="AL112" s="223">
        <f t="shared" si="81"/>
        <v>4737.8803336830961</v>
      </c>
      <c r="AM112" s="223">
        <f t="shared" si="81"/>
        <v>4737.8803336830961</v>
      </c>
      <c r="AN112" s="223">
        <f t="shared" si="81"/>
        <v>4737.8803336830961</v>
      </c>
      <c r="AO112" s="223">
        <f t="shared" si="81"/>
        <v>4737.8803336830961</v>
      </c>
      <c r="AP112" s="223">
        <f t="shared" si="81"/>
        <v>4737.8803336830961</v>
      </c>
      <c r="AQ112" s="223">
        <f t="shared" si="81"/>
        <v>4737.8803336830961</v>
      </c>
      <c r="AR112" s="223">
        <f t="shared" si="81"/>
        <v>4737.8803336830961</v>
      </c>
      <c r="AS112" s="223">
        <f t="shared" si="81"/>
        <v>4737.8803336830961</v>
      </c>
      <c r="AT112" s="205"/>
      <c r="AU112" s="205"/>
      <c r="AV112" s="205"/>
      <c r="AW112" s="205"/>
      <c r="AX112" s="205"/>
      <c r="AY112" s="205"/>
      <c r="AZ112" s="205"/>
      <c r="BA112" s="205"/>
      <c r="BB112" s="205"/>
      <c r="BC112" s="205"/>
      <c r="BD112" s="205"/>
      <c r="BE112" s="205"/>
      <c r="BF112" s="205"/>
      <c r="BG112" s="205"/>
    </row>
    <row r="113" spans="1:71" ht="15" hidden="1" x14ac:dyDescent="0.2">
      <c r="A113" s="224" t="s">
        <v>333</v>
      </c>
      <c r="B113" s="225">
        <v>0</v>
      </c>
      <c r="C113" s="226">
        <v>0.33</v>
      </c>
      <c r="D113" s="226">
        <v>0.33</v>
      </c>
      <c r="E113" s="226">
        <v>0.34</v>
      </c>
      <c r="F113" s="225">
        <v>0</v>
      </c>
      <c r="G113" s="225">
        <v>0</v>
      </c>
      <c r="H113" s="225">
        <v>0</v>
      </c>
      <c r="I113" s="225">
        <v>0</v>
      </c>
      <c r="J113" s="225">
        <v>0</v>
      </c>
      <c r="K113" s="225">
        <v>0</v>
      </c>
      <c r="L113" s="225">
        <v>0</v>
      </c>
      <c r="M113" s="225">
        <v>0</v>
      </c>
      <c r="N113" s="225">
        <v>0</v>
      </c>
      <c r="O113" s="225">
        <v>0</v>
      </c>
      <c r="P113" s="225">
        <v>0</v>
      </c>
      <c r="Q113" s="225">
        <v>0</v>
      </c>
      <c r="R113" s="225">
        <v>0</v>
      </c>
      <c r="S113" s="225">
        <v>0</v>
      </c>
      <c r="T113" s="225">
        <v>0</v>
      </c>
      <c r="U113" s="225">
        <v>0</v>
      </c>
      <c r="V113" s="225">
        <v>0</v>
      </c>
      <c r="W113" s="225">
        <v>0</v>
      </c>
      <c r="X113" s="225">
        <v>0</v>
      </c>
      <c r="Y113" s="225">
        <v>0</v>
      </c>
      <c r="Z113" s="225">
        <v>0</v>
      </c>
      <c r="AA113" s="225">
        <v>0</v>
      </c>
      <c r="AB113" s="225">
        <v>0</v>
      </c>
      <c r="AC113" s="225">
        <v>0</v>
      </c>
      <c r="AD113" s="225">
        <v>0</v>
      </c>
      <c r="AE113" s="225">
        <v>0</v>
      </c>
      <c r="AF113" s="225">
        <v>0</v>
      </c>
      <c r="AG113" s="225">
        <v>0</v>
      </c>
      <c r="AH113" s="225">
        <v>0</v>
      </c>
      <c r="AI113" s="225">
        <v>0</v>
      </c>
      <c r="AJ113" s="225">
        <v>0</v>
      </c>
      <c r="AK113" s="225">
        <v>0</v>
      </c>
      <c r="AL113" s="225">
        <v>0</v>
      </c>
      <c r="AM113" s="225">
        <v>0</v>
      </c>
      <c r="AN113" s="225">
        <v>0</v>
      </c>
      <c r="AO113" s="225">
        <v>0</v>
      </c>
      <c r="AP113" s="225">
        <v>0</v>
      </c>
      <c r="AT113" s="205"/>
      <c r="AU113" s="205"/>
      <c r="AV113" s="205"/>
      <c r="AW113" s="205"/>
      <c r="AX113" s="205"/>
      <c r="AY113" s="205"/>
      <c r="AZ113" s="205"/>
      <c r="BA113" s="205"/>
      <c r="BB113" s="205"/>
      <c r="BC113" s="205"/>
      <c r="BD113" s="205"/>
      <c r="BE113" s="205"/>
      <c r="BF113" s="205"/>
      <c r="BG113" s="205"/>
    </row>
    <row r="114" spans="1:71" ht="12.75" hidden="1" x14ac:dyDescent="0.2">
      <c r="A114" s="216"/>
      <c r="B114" s="212"/>
      <c r="C114" s="212"/>
      <c r="D114" s="212"/>
      <c r="E114" s="212"/>
      <c r="F114" s="212"/>
      <c r="G114" s="212"/>
      <c r="H114" s="212"/>
      <c r="I114" s="212"/>
      <c r="J114" s="212"/>
      <c r="K114" s="212"/>
      <c r="L114" s="212"/>
      <c r="M114" s="212"/>
      <c r="N114" s="212"/>
      <c r="O114" s="212"/>
      <c r="P114" s="212"/>
      <c r="Q114" s="212"/>
      <c r="R114" s="212"/>
      <c r="S114" s="212"/>
      <c r="T114" s="212"/>
      <c r="U114" s="212"/>
      <c r="V114" s="212"/>
      <c r="W114" s="212"/>
      <c r="X114" s="212"/>
      <c r="Y114" s="212"/>
      <c r="Z114" s="212"/>
      <c r="AA114" s="212"/>
      <c r="AB114" s="212"/>
      <c r="AC114" s="212"/>
      <c r="AD114" s="212"/>
      <c r="AE114" s="212"/>
      <c r="AF114" s="212"/>
      <c r="AG114" s="212"/>
      <c r="AH114" s="212"/>
      <c r="AI114" s="212"/>
      <c r="AJ114" s="212"/>
      <c r="AK114" s="212"/>
      <c r="AL114" s="212"/>
      <c r="AM114" s="212"/>
      <c r="AN114" s="212"/>
      <c r="AO114" s="212"/>
      <c r="AP114" s="212"/>
      <c r="AT114" s="212"/>
      <c r="AU114" s="212"/>
      <c r="AV114" s="212"/>
      <c r="AW114" s="212"/>
      <c r="AX114" s="212"/>
      <c r="AY114" s="212"/>
      <c r="AZ114" s="212"/>
      <c r="BA114" s="212"/>
      <c r="BB114" s="212"/>
      <c r="BC114" s="212"/>
      <c r="BD114" s="212"/>
      <c r="BE114" s="212"/>
      <c r="BF114" s="212"/>
      <c r="BG114" s="212"/>
      <c r="BH114" s="212"/>
      <c r="BI114" s="212"/>
      <c r="BJ114" s="212"/>
      <c r="BK114" s="212"/>
      <c r="BL114" s="212"/>
      <c r="BM114" s="212"/>
      <c r="BN114" s="212"/>
      <c r="BO114" s="212"/>
      <c r="BP114" s="212"/>
      <c r="BQ114" s="212"/>
      <c r="BR114" s="212"/>
      <c r="BS114" s="212"/>
    </row>
    <row r="115" spans="1:71" ht="12.75" hidden="1" x14ac:dyDescent="0.2">
      <c r="A115" s="216"/>
      <c r="B115" s="212"/>
      <c r="C115" s="212"/>
      <c r="D115" s="212"/>
      <c r="E115" s="212"/>
      <c r="F115" s="212"/>
      <c r="G115" s="212"/>
      <c r="H115" s="212"/>
      <c r="I115" s="212"/>
      <c r="J115" s="212"/>
      <c r="K115" s="212"/>
      <c r="L115" s="212"/>
      <c r="M115" s="212"/>
      <c r="N115" s="212"/>
      <c r="O115" s="212"/>
      <c r="P115" s="212"/>
      <c r="Q115" s="212"/>
      <c r="R115" s="212"/>
      <c r="S115" s="212"/>
      <c r="T115" s="212"/>
      <c r="U115" s="212"/>
      <c r="V115" s="212"/>
      <c r="W115" s="212"/>
      <c r="X115" s="212"/>
      <c r="Y115" s="212"/>
      <c r="Z115" s="212"/>
      <c r="AA115" s="212"/>
      <c r="AB115" s="212"/>
      <c r="AC115" s="212"/>
      <c r="AD115" s="212"/>
      <c r="AE115" s="212"/>
      <c r="AF115" s="212"/>
      <c r="AG115" s="212"/>
      <c r="AH115" s="212"/>
      <c r="AI115" s="212"/>
      <c r="AJ115" s="212"/>
      <c r="AK115" s="212"/>
      <c r="AL115" s="212"/>
      <c r="AM115" s="212"/>
      <c r="AN115" s="212"/>
      <c r="AO115" s="212"/>
      <c r="AP115" s="212"/>
      <c r="AT115" s="212"/>
      <c r="AU115" s="212"/>
      <c r="AV115" s="212"/>
      <c r="AW115" s="212"/>
      <c r="AX115" s="212"/>
      <c r="AY115" s="212"/>
      <c r="AZ115" s="212"/>
      <c r="BA115" s="212"/>
      <c r="BB115" s="212"/>
      <c r="BC115" s="212"/>
      <c r="BD115" s="212"/>
      <c r="BE115" s="212"/>
      <c r="BF115" s="212"/>
      <c r="BG115" s="212"/>
      <c r="BH115" s="212"/>
      <c r="BI115" s="212"/>
      <c r="BJ115" s="212"/>
      <c r="BK115" s="212"/>
      <c r="BL115" s="212"/>
      <c r="BM115" s="212"/>
      <c r="BN115" s="212"/>
      <c r="BO115" s="212"/>
      <c r="BP115" s="212"/>
      <c r="BQ115" s="212"/>
      <c r="BR115" s="212"/>
      <c r="BS115" s="212"/>
    </row>
    <row r="116" spans="1:71" ht="12.75" hidden="1" x14ac:dyDescent="0.2">
      <c r="A116" s="217"/>
      <c r="B116" s="438" t="s">
        <v>334</v>
      </c>
      <c r="C116" s="439"/>
      <c r="D116" s="438" t="s">
        <v>335</v>
      </c>
      <c r="E116" s="439"/>
      <c r="F116" s="217"/>
      <c r="G116" s="217"/>
      <c r="H116" s="217"/>
      <c r="I116" s="217"/>
      <c r="J116" s="217"/>
      <c r="K116" s="212"/>
      <c r="L116" s="212"/>
      <c r="M116" s="212"/>
      <c r="N116" s="212"/>
      <c r="O116" s="212"/>
      <c r="P116" s="212"/>
      <c r="Q116" s="212"/>
      <c r="R116" s="212"/>
      <c r="S116" s="212"/>
      <c r="T116" s="212"/>
      <c r="U116" s="212"/>
      <c r="V116" s="212"/>
      <c r="W116" s="212"/>
      <c r="X116" s="212"/>
      <c r="Y116" s="212"/>
      <c r="Z116" s="212"/>
      <c r="AA116" s="212"/>
      <c r="AB116" s="212"/>
      <c r="AC116" s="212"/>
      <c r="AD116" s="212"/>
      <c r="AE116" s="212"/>
      <c r="AF116" s="212"/>
      <c r="AG116" s="212"/>
      <c r="AH116" s="212"/>
      <c r="AI116" s="212"/>
      <c r="AJ116" s="212"/>
      <c r="AK116" s="212"/>
      <c r="AL116" s="212"/>
      <c r="AM116" s="212"/>
      <c r="AN116" s="212"/>
      <c r="AO116" s="212"/>
      <c r="AP116" s="212"/>
      <c r="AT116" s="212"/>
      <c r="AU116" s="212"/>
      <c r="AV116" s="212"/>
      <c r="AW116" s="212"/>
      <c r="AX116" s="212"/>
      <c r="AY116" s="212"/>
      <c r="AZ116" s="212"/>
      <c r="BA116" s="212"/>
      <c r="BB116" s="212"/>
      <c r="BC116" s="212"/>
      <c r="BD116" s="212"/>
      <c r="BE116" s="212"/>
      <c r="BF116" s="212"/>
      <c r="BG116" s="212"/>
      <c r="BH116" s="212"/>
      <c r="BI116" s="212"/>
      <c r="BJ116" s="212"/>
      <c r="BK116" s="212"/>
      <c r="BL116" s="212"/>
      <c r="BM116" s="212"/>
      <c r="BN116" s="212"/>
      <c r="BO116" s="212"/>
      <c r="BP116" s="212"/>
      <c r="BQ116" s="212"/>
      <c r="BR116" s="212"/>
      <c r="BS116" s="212"/>
    </row>
    <row r="117" spans="1:71" ht="12.75" hidden="1" x14ac:dyDescent="0.2">
      <c r="A117" s="220" t="s">
        <v>336</v>
      </c>
      <c r="B117" s="227"/>
      <c r="C117" s="217" t="s">
        <v>337</v>
      </c>
      <c r="D117" s="227">
        <f>'3.1. паспорт Техсостояние ПС'!O30</f>
        <v>0</v>
      </c>
      <c r="E117" s="217" t="s">
        <v>337</v>
      </c>
      <c r="F117" s="217"/>
      <c r="G117" s="217"/>
      <c r="H117" s="217"/>
      <c r="I117" s="217"/>
      <c r="J117" s="217"/>
      <c r="K117" s="212"/>
      <c r="L117" s="212"/>
      <c r="M117" s="212"/>
      <c r="N117" s="212"/>
      <c r="O117" s="212"/>
      <c r="P117" s="212"/>
      <c r="Q117" s="212"/>
      <c r="R117" s="212"/>
      <c r="S117" s="212"/>
      <c r="T117" s="212"/>
      <c r="U117" s="212"/>
      <c r="V117" s="212"/>
      <c r="W117" s="212"/>
      <c r="X117" s="212"/>
      <c r="Y117" s="212"/>
      <c r="Z117" s="212"/>
      <c r="AA117" s="212"/>
      <c r="AB117" s="212"/>
      <c r="AC117" s="212"/>
      <c r="AD117" s="212"/>
      <c r="AE117" s="212"/>
      <c r="AF117" s="212"/>
      <c r="AG117" s="212"/>
      <c r="AH117" s="212"/>
      <c r="AI117" s="212"/>
      <c r="AJ117" s="212"/>
      <c r="AK117" s="212"/>
      <c r="AL117" s="212"/>
      <c r="AM117" s="212"/>
      <c r="AN117" s="212"/>
      <c r="AO117" s="212"/>
      <c r="AP117" s="212"/>
      <c r="AT117" s="212"/>
      <c r="AU117" s="212"/>
      <c r="AV117" s="212"/>
      <c r="AW117" s="212"/>
      <c r="AX117" s="212"/>
      <c r="AY117" s="212"/>
      <c r="AZ117" s="212"/>
      <c r="BA117" s="212"/>
      <c r="BB117" s="212"/>
      <c r="BC117" s="212"/>
      <c r="BD117" s="212"/>
      <c r="BE117" s="212"/>
      <c r="BF117" s="212"/>
      <c r="BG117" s="212"/>
      <c r="BH117" s="212"/>
      <c r="BI117" s="212"/>
      <c r="BJ117" s="212"/>
      <c r="BK117" s="212"/>
      <c r="BL117" s="212"/>
      <c r="BM117" s="212"/>
      <c r="BN117" s="212"/>
      <c r="BO117" s="212"/>
      <c r="BP117" s="212"/>
      <c r="BQ117" s="212"/>
      <c r="BR117" s="212"/>
      <c r="BS117" s="212"/>
    </row>
    <row r="118" spans="1:71" ht="25.5" hidden="1" x14ac:dyDescent="0.2">
      <c r="A118" s="220" t="s">
        <v>336</v>
      </c>
      <c r="B118" s="217">
        <f>$B$110*B117</f>
        <v>0</v>
      </c>
      <c r="C118" s="217" t="s">
        <v>338</v>
      </c>
      <c r="D118" s="217">
        <f>$B$110*D117</f>
        <v>0</v>
      </c>
      <c r="E118" s="217" t="s">
        <v>338</v>
      </c>
      <c r="F118" s="220" t="s">
        <v>339</v>
      </c>
      <c r="G118" s="217">
        <f>D117-B117</f>
        <v>0</v>
      </c>
      <c r="H118" s="217" t="s">
        <v>337</v>
      </c>
      <c r="I118" s="217">
        <f>$B$110*G118</f>
        <v>0</v>
      </c>
      <c r="J118" s="217" t="s">
        <v>338</v>
      </c>
      <c r="K118" s="212"/>
      <c r="L118" s="212"/>
      <c r="M118" s="212"/>
      <c r="N118" s="212"/>
      <c r="O118" s="212"/>
      <c r="P118" s="212"/>
      <c r="Q118" s="212"/>
      <c r="R118" s="212"/>
      <c r="S118" s="212"/>
      <c r="T118" s="212"/>
      <c r="U118" s="212"/>
      <c r="V118" s="212"/>
      <c r="W118" s="212"/>
      <c r="X118" s="212"/>
      <c r="Y118" s="212"/>
      <c r="Z118" s="212"/>
      <c r="AA118" s="212"/>
      <c r="AB118" s="212"/>
      <c r="AC118" s="212"/>
      <c r="AD118" s="212"/>
      <c r="AE118" s="212"/>
      <c r="AF118" s="212"/>
      <c r="AG118" s="212"/>
      <c r="AH118" s="212"/>
      <c r="AI118" s="212"/>
      <c r="AJ118" s="212"/>
      <c r="AK118" s="212"/>
      <c r="AL118" s="212"/>
      <c r="AM118" s="212"/>
      <c r="AN118" s="212"/>
      <c r="AO118" s="212"/>
      <c r="AP118" s="212"/>
      <c r="AT118" s="212"/>
      <c r="AU118" s="212"/>
      <c r="AV118" s="212"/>
      <c r="AW118" s="212"/>
      <c r="AX118" s="212"/>
      <c r="AY118" s="212"/>
      <c r="AZ118" s="212"/>
      <c r="BA118" s="212"/>
      <c r="BB118" s="212"/>
      <c r="BC118" s="212"/>
      <c r="BD118" s="212"/>
      <c r="BE118" s="212"/>
      <c r="BF118" s="212"/>
      <c r="BG118" s="212"/>
      <c r="BH118" s="212"/>
      <c r="BI118" s="212"/>
      <c r="BJ118" s="212"/>
      <c r="BK118" s="212"/>
      <c r="BL118" s="212"/>
      <c r="BM118" s="212"/>
      <c r="BN118" s="212"/>
      <c r="BO118" s="212"/>
      <c r="BP118" s="212"/>
      <c r="BQ118" s="212"/>
      <c r="BR118" s="212"/>
      <c r="BS118" s="212"/>
    </row>
    <row r="119" spans="1:71" ht="25.5" hidden="1" x14ac:dyDescent="0.2">
      <c r="A119" s="217"/>
      <c r="B119" s="217"/>
      <c r="C119" s="217"/>
      <c r="D119" s="217"/>
      <c r="E119" s="217"/>
      <c r="F119" s="220" t="s">
        <v>340</v>
      </c>
      <c r="G119" s="217">
        <f>I119/$B$110</f>
        <v>0</v>
      </c>
      <c r="H119" s="217" t="s">
        <v>337</v>
      </c>
      <c r="I119" s="227"/>
      <c r="J119" s="217" t="s">
        <v>338</v>
      </c>
      <c r="K119" s="212"/>
      <c r="L119" s="212"/>
      <c r="M119" s="212"/>
      <c r="N119" s="212"/>
      <c r="O119" s="212"/>
      <c r="P119" s="212"/>
      <c r="Q119" s="212"/>
      <c r="R119" s="212"/>
      <c r="S119" s="212"/>
      <c r="T119" s="212"/>
      <c r="U119" s="212"/>
      <c r="V119" s="212"/>
      <c r="W119" s="212"/>
      <c r="X119" s="212"/>
      <c r="Y119" s="212"/>
      <c r="Z119" s="212"/>
      <c r="AA119" s="212"/>
      <c r="AB119" s="212"/>
      <c r="AC119" s="212"/>
      <c r="AD119" s="212"/>
      <c r="AE119" s="212"/>
      <c r="AF119" s="212"/>
      <c r="AG119" s="212"/>
      <c r="AH119" s="212"/>
      <c r="AI119" s="212"/>
      <c r="AJ119" s="212"/>
      <c r="AK119" s="212"/>
      <c r="AL119" s="212"/>
      <c r="AM119" s="212"/>
      <c r="AN119" s="212"/>
      <c r="AO119" s="212"/>
      <c r="AP119" s="212"/>
      <c r="AT119" s="212"/>
      <c r="AU119" s="212"/>
      <c r="AV119" s="212"/>
      <c r="AW119" s="212"/>
      <c r="AX119" s="212"/>
      <c r="AY119" s="212"/>
      <c r="AZ119" s="212"/>
      <c r="BA119" s="212"/>
      <c r="BB119" s="212"/>
      <c r="BC119" s="212"/>
      <c r="BD119" s="212"/>
      <c r="BE119" s="212"/>
      <c r="BF119" s="212"/>
      <c r="BG119" s="212"/>
      <c r="BH119" s="212"/>
      <c r="BI119" s="212"/>
      <c r="BJ119" s="212"/>
      <c r="BK119" s="212"/>
      <c r="BL119" s="212"/>
      <c r="BM119" s="212"/>
      <c r="BN119" s="212"/>
      <c r="BO119" s="212"/>
      <c r="BP119" s="212"/>
      <c r="BQ119" s="212"/>
      <c r="BR119" s="212"/>
      <c r="BS119" s="212"/>
    </row>
    <row r="120" spans="1:71" ht="38.25" hidden="1" x14ac:dyDescent="0.2">
      <c r="A120" s="228"/>
      <c r="B120" s="229"/>
      <c r="C120" s="229"/>
      <c r="D120" s="229"/>
      <c r="E120" s="229"/>
      <c r="F120" s="230" t="s">
        <v>341</v>
      </c>
      <c r="G120" s="217">
        <f>G118</f>
        <v>0</v>
      </c>
      <c r="H120" s="217" t="s">
        <v>337</v>
      </c>
      <c r="I120" s="222">
        <f>I118</f>
        <v>0</v>
      </c>
      <c r="J120" s="217" t="s">
        <v>338</v>
      </c>
      <c r="K120" s="212"/>
      <c r="L120" s="212"/>
      <c r="M120" s="212"/>
      <c r="N120" s="212"/>
      <c r="O120" s="212"/>
      <c r="P120" s="212"/>
      <c r="Q120" s="212"/>
      <c r="R120" s="212"/>
      <c r="S120" s="212"/>
      <c r="T120" s="212"/>
      <c r="U120" s="212"/>
      <c r="V120" s="212"/>
      <c r="W120" s="212"/>
      <c r="X120" s="212"/>
      <c r="Y120" s="212"/>
      <c r="Z120" s="212"/>
      <c r="AA120" s="212"/>
      <c r="AB120" s="212"/>
      <c r="AC120" s="212"/>
      <c r="AD120" s="212"/>
      <c r="AE120" s="212"/>
      <c r="AF120" s="212"/>
      <c r="AG120" s="212"/>
      <c r="AH120" s="212"/>
      <c r="AI120" s="212"/>
      <c r="AJ120" s="212"/>
      <c r="AK120" s="212"/>
      <c r="AL120" s="212"/>
      <c r="AM120" s="212"/>
      <c r="AN120" s="212"/>
      <c r="AO120" s="212"/>
      <c r="AP120" s="212"/>
      <c r="AT120" s="212"/>
      <c r="AU120" s="212"/>
      <c r="AV120" s="212"/>
      <c r="AW120" s="212"/>
      <c r="AX120" s="212"/>
      <c r="AY120" s="212"/>
      <c r="AZ120" s="212"/>
      <c r="BA120" s="212"/>
      <c r="BB120" s="212"/>
      <c r="BC120" s="212"/>
      <c r="BD120" s="212"/>
      <c r="BE120" s="212"/>
      <c r="BF120" s="212"/>
      <c r="BG120" s="212"/>
      <c r="BH120" s="212"/>
      <c r="BI120" s="212"/>
      <c r="BJ120" s="212"/>
      <c r="BK120" s="212"/>
      <c r="BL120" s="212"/>
      <c r="BM120" s="212"/>
      <c r="BN120" s="212"/>
      <c r="BO120" s="212"/>
      <c r="BP120" s="212"/>
      <c r="BQ120" s="212"/>
      <c r="BR120" s="212"/>
      <c r="BS120" s="212"/>
    </row>
    <row r="121" spans="1:71" ht="12.75" hidden="1" x14ac:dyDescent="0.2">
      <c r="A121" s="231"/>
      <c r="B121" s="126"/>
      <c r="C121" s="212"/>
      <c r="D121" s="212"/>
      <c r="E121" s="212"/>
      <c r="F121" s="212"/>
      <c r="G121" s="212"/>
      <c r="H121" s="212"/>
      <c r="I121" s="212"/>
      <c r="J121" s="212"/>
      <c r="K121" s="212"/>
      <c r="L121" s="212"/>
      <c r="M121" s="212"/>
      <c r="N121" s="212"/>
      <c r="O121" s="212"/>
      <c r="P121" s="212"/>
      <c r="Q121" s="212"/>
      <c r="R121" s="212"/>
      <c r="S121" s="212"/>
      <c r="T121" s="212"/>
      <c r="U121" s="212"/>
      <c r="V121" s="212"/>
      <c r="W121" s="212"/>
      <c r="X121" s="212"/>
      <c r="Y121" s="212"/>
      <c r="Z121" s="212"/>
      <c r="AA121" s="212"/>
      <c r="AB121" s="212"/>
      <c r="AC121" s="212"/>
      <c r="AD121" s="212"/>
      <c r="AE121" s="212"/>
      <c r="AF121" s="212"/>
      <c r="AG121" s="212"/>
      <c r="AH121" s="212"/>
      <c r="AI121" s="212"/>
      <c r="AJ121" s="212"/>
      <c r="AK121" s="212"/>
      <c r="AL121" s="212"/>
      <c r="AM121" s="212"/>
      <c r="AN121" s="212"/>
      <c r="AO121" s="212"/>
      <c r="AP121" s="212"/>
      <c r="AT121" s="212"/>
      <c r="AU121" s="212"/>
      <c r="AV121" s="212"/>
      <c r="AW121" s="212"/>
      <c r="AX121" s="212"/>
      <c r="AY121" s="212"/>
      <c r="AZ121" s="212"/>
      <c r="BA121" s="212"/>
      <c r="BB121" s="212"/>
      <c r="BC121" s="212"/>
      <c r="BD121" s="212"/>
      <c r="BE121" s="212"/>
      <c r="BF121" s="212"/>
      <c r="BG121" s="212"/>
      <c r="BH121" s="212"/>
      <c r="BI121" s="212"/>
      <c r="BJ121" s="212"/>
      <c r="BK121" s="212"/>
      <c r="BL121" s="212"/>
      <c r="BM121" s="212"/>
      <c r="BN121" s="212"/>
      <c r="BO121" s="212"/>
      <c r="BP121" s="212"/>
      <c r="BQ121" s="212"/>
      <c r="BR121" s="212"/>
      <c r="BS121" s="212"/>
    </row>
    <row r="122" spans="1:71" hidden="1" x14ac:dyDescent="0.2">
      <c r="A122" s="232" t="s">
        <v>342</v>
      </c>
      <c r="B122" s="233">
        <f>'6.2. Паспорт фин осв ввод '!C24</f>
        <v>154.40578973999999</v>
      </c>
      <c r="C122" s="126"/>
      <c r="D122" s="440" t="s">
        <v>260</v>
      </c>
      <c r="E122" s="234" t="s">
        <v>343</v>
      </c>
      <c r="F122" s="235">
        <v>35</v>
      </c>
      <c r="G122" s="441" t="s">
        <v>344</v>
      </c>
      <c r="H122" s="126"/>
      <c r="I122" s="126"/>
      <c r="J122" s="126"/>
      <c r="K122" s="126"/>
      <c r="L122" s="126"/>
      <c r="M122" s="126"/>
      <c r="N122" s="126"/>
      <c r="O122" s="126"/>
      <c r="P122" s="126"/>
      <c r="Q122" s="126"/>
      <c r="R122" s="126"/>
      <c r="S122" s="126"/>
      <c r="T122" s="126"/>
      <c r="U122" s="126"/>
      <c r="V122" s="126"/>
      <c r="W122" s="126"/>
      <c r="X122" s="126"/>
      <c r="Y122" s="126"/>
      <c r="Z122" s="126"/>
      <c r="AA122" s="126"/>
      <c r="AB122" s="126"/>
      <c r="AC122" s="126"/>
      <c r="AD122" s="126"/>
      <c r="AE122" s="126"/>
      <c r="AF122" s="126"/>
      <c r="AG122" s="126"/>
      <c r="AH122" s="126"/>
      <c r="AI122" s="126"/>
      <c r="AJ122" s="126"/>
      <c r="AK122" s="126"/>
      <c r="AL122" s="126"/>
      <c r="AM122" s="126"/>
      <c r="AN122" s="126"/>
      <c r="AO122" s="126"/>
      <c r="AP122" s="126"/>
      <c r="AQ122" s="126"/>
      <c r="AR122" s="126"/>
      <c r="AS122" s="126"/>
    </row>
    <row r="123" spans="1:71" hidden="1" x14ac:dyDescent="0.2">
      <c r="A123" s="232" t="s">
        <v>260</v>
      </c>
      <c r="B123" s="236">
        <v>30</v>
      </c>
      <c r="C123" s="126"/>
      <c r="D123" s="440"/>
      <c r="E123" s="234" t="s">
        <v>157</v>
      </c>
      <c r="F123" s="235">
        <v>30</v>
      </c>
      <c r="G123" s="441"/>
      <c r="H123" s="126"/>
      <c r="I123" s="126"/>
      <c r="J123" s="126"/>
      <c r="K123" s="126"/>
      <c r="L123" s="126"/>
      <c r="M123" s="126"/>
      <c r="N123" s="126"/>
      <c r="O123" s="126"/>
      <c r="P123" s="126"/>
      <c r="Q123" s="126"/>
      <c r="R123" s="126"/>
      <c r="S123" s="126"/>
      <c r="T123" s="126"/>
      <c r="U123" s="126"/>
      <c r="V123" s="126"/>
      <c r="W123" s="126"/>
      <c r="X123" s="126"/>
      <c r="Y123" s="126"/>
      <c r="Z123" s="126"/>
      <c r="AA123" s="126"/>
      <c r="AB123" s="126"/>
      <c r="AC123" s="126"/>
      <c r="AD123" s="126"/>
      <c r="AE123" s="126"/>
      <c r="AF123" s="126"/>
      <c r="AG123" s="126"/>
      <c r="AH123" s="126"/>
      <c r="AI123" s="126"/>
      <c r="AJ123" s="126"/>
      <c r="AK123" s="126"/>
      <c r="AL123" s="126"/>
      <c r="AM123" s="126"/>
      <c r="AN123" s="126"/>
      <c r="AO123" s="126"/>
      <c r="AP123" s="126"/>
      <c r="AQ123" s="126"/>
      <c r="AR123" s="126"/>
      <c r="AS123" s="126"/>
    </row>
    <row r="124" spans="1:71" hidden="1" x14ac:dyDescent="0.2">
      <c r="A124" s="232" t="s">
        <v>345</v>
      </c>
      <c r="B124" s="236"/>
      <c r="C124" s="237" t="s">
        <v>346</v>
      </c>
      <c r="D124" s="440"/>
      <c r="E124" s="234" t="s">
        <v>347</v>
      </c>
      <c r="F124" s="235">
        <v>30</v>
      </c>
      <c r="G124" s="441"/>
      <c r="H124" s="126"/>
      <c r="I124" s="126"/>
      <c r="J124" s="126"/>
      <c r="K124" s="126"/>
      <c r="L124" s="126"/>
      <c r="M124" s="126"/>
      <c r="N124" s="126"/>
      <c r="O124" s="126"/>
      <c r="P124" s="126"/>
      <c r="Q124" s="126"/>
      <c r="R124" s="126"/>
      <c r="S124" s="126"/>
      <c r="T124" s="126"/>
      <c r="U124" s="126"/>
      <c r="V124" s="126"/>
      <c r="W124" s="126"/>
      <c r="X124" s="126"/>
      <c r="Y124" s="126"/>
      <c r="Z124" s="126"/>
      <c r="AA124" s="126"/>
      <c r="AB124" s="126"/>
      <c r="AC124" s="126"/>
      <c r="AD124" s="126"/>
      <c r="AE124" s="126"/>
      <c r="AF124" s="126"/>
      <c r="AG124" s="126"/>
      <c r="AH124" s="126"/>
      <c r="AI124" s="126"/>
      <c r="AJ124" s="126"/>
      <c r="AK124" s="126"/>
      <c r="AL124" s="126"/>
      <c r="AM124" s="126"/>
      <c r="AN124" s="126"/>
      <c r="AO124" s="126"/>
      <c r="AP124" s="126"/>
      <c r="AQ124" s="126"/>
      <c r="AR124" s="126"/>
      <c r="AS124" s="126"/>
    </row>
    <row r="125" spans="1:71" hidden="1" x14ac:dyDescent="0.2">
      <c r="A125" s="238"/>
      <c r="B125" s="239"/>
      <c r="C125" s="237"/>
      <c r="D125" s="440"/>
      <c r="E125" s="234" t="s">
        <v>348</v>
      </c>
      <c r="F125" s="235">
        <v>30</v>
      </c>
      <c r="G125" s="441"/>
      <c r="H125" s="126"/>
      <c r="I125" s="126"/>
      <c r="J125" s="126"/>
      <c r="K125" s="126"/>
      <c r="L125" s="126"/>
      <c r="M125" s="126"/>
      <c r="N125" s="126"/>
      <c r="O125" s="126"/>
      <c r="P125" s="126"/>
      <c r="Q125" s="126"/>
      <c r="R125" s="126"/>
      <c r="S125" s="126"/>
      <c r="T125" s="126"/>
      <c r="U125" s="126"/>
      <c r="V125" s="126"/>
      <c r="W125" s="126"/>
      <c r="X125" s="126"/>
      <c r="Y125" s="126"/>
      <c r="Z125" s="126"/>
      <c r="AA125" s="126"/>
      <c r="AB125" s="126"/>
      <c r="AC125" s="126"/>
      <c r="AD125" s="126"/>
      <c r="AE125" s="126"/>
      <c r="AF125" s="126"/>
      <c r="AG125" s="126"/>
      <c r="AH125" s="126"/>
      <c r="AI125" s="126"/>
      <c r="AJ125" s="126"/>
      <c r="AK125" s="126"/>
      <c r="AL125" s="126"/>
      <c r="AM125" s="126"/>
      <c r="AN125" s="126"/>
      <c r="AO125" s="126"/>
      <c r="AP125" s="126"/>
      <c r="AQ125" s="126"/>
      <c r="AR125" s="126"/>
      <c r="AS125" s="126"/>
    </row>
    <row r="126" spans="1:71" ht="12.75" hidden="1" x14ac:dyDescent="0.2">
      <c r="A126" s="232" t="s">
        <v>349</v>
      </c>
      <c r="B126" s="240">
        <f>$B$122*1000*1000</f>
        <v>154405789.73999998</v>
      </c>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c r="AA126" s="126"/>
      <c r="AB126" s="126"/>
      <c r="AC126" s="126"/>
      <c r="AD126" s="126"/>
      <c r="AE126" s="126"/>
      <c r="AF126" s="126"/>
      <c r="AG126" s="126"/>
      <c r="AH126" s="126"/>
      <c r="AI126" s="126"/>
      <c r="AJ126" s="126"/>
      <c r="AK126" s="126"/>
      <c r="AL126" s="126"/>
      <c r="AM126" s="126"/>
      <c r="AN126" s="126"/>
      <c r="AO126" s="126"/>
      <c r="AP126" s="126"/>
      <c r="AQ126" s="126"/>
      <c r="AR126" s="126"/>
      <c r="AS126" s="126"/>
    </row>
    <row r="127" spans="1:71" ht="12.75" hidden="1" x14ac:dyDescent="0.2">
      <c r="A127" s="232" t="s">
        <v>350</v>
      </c>
      <c r="B127" s="241">
        <v>0.01</v>
      </c>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c r="AA127" s="126"/>
      <c r="AB127" s="126"/>
      <c r="AC127" s="126"/>
      <c r="AD127" s="126"/>
      <c r="AE127" s="126"/>
      <c r="AF127" s="126"/>
      <c r="AG127" s="126"/>
      <c r="AH127" s="126"/>
      <c r="AI127" s="126"/>
      <c r="AJ127" s="126"/>
      <c r="AK127" s="126"/>
      <c r="AL127" s="126"/>
      <c r="AM127" s="126"/>
      <c r="AN127" s="126"/>
      <c r="AO127" s="126"/>
      <c r="AP127" s="126"/>
      <c r="AQ127" s="126"/>
      <c r="AR127" s="126"/>
      <c r="AS127" s="126"/>
    </row>
    <row r="128" spans="1:71" ht="12.75" hidden="1" x14ac:dyDescent="0.2">
      <c r="A128" s="231"/>
      <c r="B128" s="242"/>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c r="AA128" s="126"/>
      <c r="AB128" s="126"/>
      <c r="AC128" s="126"/>
      <c r="AD128" s="126"/>
      <c r="AE128" s="126"/>
      <c r="AF128" s="126"/>
      <c r="AG128" s="126"/>
      <c r="AH128" s="126"/>
      <c r="AI128" s="126"/>
      <c r="AJ128" s="126"/>
      <c r="AK128" s="126"/>
      <c r="AL128" s="126"/>
      <c r="AM128" s="126"/>
      <c r="AN128" s="126"/>
      <c r="AO128" s="126"/>
      <c r="AP128" s="126"/>
      <c r="AQ128" s="126"/>
      <c r="AR128" s="126"/>
      <c r="AS128" s="126"/>
    </row>
    <row r="129" spans="1:51" ht="12.75" hidden="1" x14ac:dyDescent="0.2">
      <c r="A129" s="232" t="s">
        <v>351</v>
      </c>
      <c r="B129" s="243">
        <v>0.13170000000000001</v>
      </c>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c r="AA129" s="126"/>
      <c r="AB129" s="126"/>
      <c r="AC129" s="126"/>
      <c r="AD129" s="126"/>
      <c r="AE129" s="126"/>
      <c r="AF129" s="126"/>
      <c r="AG129" s="126"/>
      <c r="AH129" s="126"/>
      <c r="AI129" s="126"/>
      <c r="AJ129" s="126"/>
      <c r="AK129" s="126"/>
      <c r="AL129" s="126"/>
      <c r="AM129" s="126"/>
      <c r="AN129" s="126"/>
      <c r="AO129" s="126"/>
      <c r="AP129" s="126"/>
      <c r="AQ129" s="126"/>
      <c r="AR129" s="126"/>
      <c r="AS129" s="126"/>
    </row>
    <row r="130" spans="1:51" hidden="1" x14ac:dyDescent="0.2">
      <c r="A130" s="244"/>
      <c r="B130" s="245"/>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c r="AA130" s="126"/>
      <c r="AB130" s="126"/>
      <c r="AC130" s="126"/>
      <c r="AD130" s="126"/>
      <c r="AE130" s="126"/>
      <c r="AF130" s="126"/>
      <c r="AG130" s="126"/>
      <c r="AH130" s="126"/>
      <c r="AI130" s="126"/>
      <c r="AJ130" s="126"/>
      <c r="AK130" s="126"/>
      <c r="AL130" s="126"/>
      <c r="AM130" s="126"/>
      <c r="AN130" s="126"/>
      <c r="AO130" s="126"/>
      <c r="AP130" s="126"/>
      <c r="AQ130" s="126"/>
      <c r="AR130" s="126"/>
      <c r="AS130" s="126"/>
    </row>
    <row r="131" spans="1:51" ht="15" hidden="1" x14ac:dyDescent="0.2">
      <c r="A131" s="370"/>
      <c r="B131" s="371">
        <v>2024</v>
      </c>
      <c r="C131" s="371">
        <v>2025</v>
      </c>
      <c r="D131" s="371">
        <v>2026</v>
      </c>
      <c r="E131" s="371">
        <v>2027</v>
      </c>
      <c r="F131" s="371">
        <v>2028</v>
      </c>
      <c r="G131" s="371">
        <v>2029</v>
      </c>
      <c r="H131" s="371">
        <v>2030</v>
      </c>
      <c r="I131" s="126"/>
      <c r="J131" s="126"/>
      <c r="K131" s="126"/>
      <c r="L131" s="126"/>
      <c r="M131" s="126"/>
      <c r="N131" s="126"/>
      <c r="O131" s="126"/>
      <c r="P131" s="126"/>
      <c r="Q131" s="126"/>
      <c r="R131" s="126"/>
      <c r="S131" s="126"/>
      <c r="T131" s="126"/>
      <c r="U131" s="126"/>
      <c r="V131" s="126"/>
      <c r="W131" s="126"/>
      <c r="X131" s="126"/>
      <c r="Y131" s="126"/>
      <c r="Z131" s="126"/>
      <c r="AA131" s="126"/>
      <c r="AB131" s="126"/>
      <c r="AC131" s="126"/>
      <c r="AD131" s="126"/>
      <c r="AE131" s="126"/>
      <c r="AF131" s="126"/>
      <c r="AG131" s="126"/>
      <c r="AH131" s="126"/>
      <c r="AI131" s="126"/>
      <c r="AJ131" s="126"/>
      <c r="AK131" s="126"/>
      <c r="AL131" s="126"/>
      <c r="AM131" s="126"/>
      <c r="AN131" s="126"/>
      <c r="AO131" s="126"/>
      <c r="AP131" s="126"/>
      <c r="AQ131" s="126"/>
      <c r="AR131" s="126"/>
      <c r="AS131" s="126"/>
    </row>
    <row r="132" spans="1:51" ht="12.75" hidden="1" x14ac:dyDescent="0.2">
      <c r="A132" s="372" t="s">
        <v>352</v>
      </c>
      <c r="B132" s="373">
        <v>2449.0500000000002</v>
      </c>
      <c r="C132" s="374">
        <v>2769.1203235763874</v>
      </c>
      <c r="D132" s="374">
        <v>3093.1622627317265</v>
      </c>
      <c r="E132" s="374">
        <v>3737.7509009779374</v>
      </c>
      <c r="F132" s="374">
        <v>4217.4593621602853</v>
      </c>
      <c r="G132" s="374">
        <v>4535.9042897605668</v>
      </c>
      <c r="H132" s="374">
        <v>4737.8803336830961</v>
      </c>
      <c r="I132" s="126"/>
      <c r="J132" s="126"/>
      <c r="K132" s="126"/>
      <c r="L132" s="126"/>
      <c r="M132" s="126"/>
      <c r="N132" s="126"/>
      <c r="O132" s="126"/>
      <c r="P132" s="126"/>
      <c r="Q132" s="126"/>
      <c r="R132" s="126"/>
      <c r="S132" s="126"/>
      <c r="T132" s="126"/>
      <c r="U132" s="126"/>
      <c r="V132" s="126"/>
      <c r="W132" s="126"/>
      <c r="X132" s="126"/>
      <c r="Y132" s="126"/>
      <c r="Z132" s="126"/>
      <c r="AA132" s="126"/>
      <c r="AB132" s="126"/>
      <c r="AC132" s="126"/>
      <c r="AD132" s="126"/>
      <c r="AE132" s="126"/>
      <c r="AF132" s="126"/>
      <c r="AG132" s="126"/>
      <c r="AH132" s="126"/>
      <c r="AI132" s="126"/>
      <c r="AJ132" s="126"/>
      <c r="AK132" s="126"/>
      <c r="AL132" s="126"/>
      <c r="AM132" s="126"/>
      <c r="AN132" s="126"/>
      <c r="AO132" s="126"/>
      <c r="AP132" s="126"/>
      <c r="AQ132" s="126"/>
      <c r="AR132" s="126"/>
      <c r="AS132" s="126"/>
    </row>
    <row r="133" spans="1:51" ht="12.75" hidden="1" x14ac:dyDescent="0.2">
      <c r="A133" s="231"/>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c r="AA133" s="126"/>
      <c r="AB133" s="126"/>
      <c r="AC133" s="126"/>
      <c r="AD133" s="126"/>
      <c r="AE133" s="126"/>
      <c r="AF133" s="126"/>
      <c r="AG133" s="126"/>
      <c r="AH133" s="126"/>
      <c r="AI133" s="126"/>
      <c r="AJ133" s="126"/>
      <c r="AK133" s="126"/>
      <c r="AL133" s="126"/>
      <c r="AM133" s="126"/>
      <c r="AN133" s="126"/>
      <c r="AO133" s="126"/>
      <c r="AP133" s="126"/>
      <c r="AQ133" s="126"/>
      <c r="AR133" s="126"/>
      <c r="AS133" s="126"/>
    </row>
    <row r="134" spans="1:51" hidden="1" x14ac:dyDescent="0.2">
      <c r="A134" s="232" t="s">
        <v>353</v>
      </c>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c r="AA134" s="126"/>
      <c r="AB134" s="126"/>
      <c r="AC134" s="126"/>
      <c r="AD134" s="126"/>
      <c r="AE134" s="126"/>
      <c r="AF134" s="126"/>
      <c r="AG134" s="126"/>
      <c r="AH134" s="126"/>
      <c r="AI134" s="126"/>
      <c r="AJ134" s="126"/>
      <c r="AK134" s="126"/>
      <c r="AL134" s="126"/>
      <c r="AM134" s="126"/>
      <c r="AN134" s="126"/>
      <c r="AO134" s="126"/>
      <c r="AP134" s="126"/>
      <c r="AQ134" s="126"/>
      <c r="AR134" s="126"/>
      <c r="AS134" s="126"/>
    </row>
    <row r="135" spans="1:51" ht="12.75" hidden="1" x14ac:dyDescent="0.2">
      <c r="A135" s="232"/>
      <c r="B135" s="246">
        <v>2024</v>
      </c>
      <c r="C135" s="246">
        <f>B135+1</f>
        <v>2025</v>
      </c>
      <c r="D135" s="246">
        <f t="shared" ref="D135:AY135" si="82">C135+1</f>
        <v>2026</v>
      </c>
      <c r="E135" s="246">
        <f t="shared" si="82"/>
        <v>2027</v>
      </c>
      <c r="F135" s="246">
        <f t="shared" si="82"/>
        <v>2028</v>
      </c>
      <c r="G135" s="246">
        <f t="shared" si="82"/>
        <v>2029</v>
      </c>
      <c r="H135" s="246">
        <f t="shared" si="82"/>
        <v>2030</v>
      </c>
      <c r="I135" s="246">
        <f t="shared" si="82"/>
        <v>2031</v>
      </c>
      <c r="J135" s="246">
        <f t="shared" si="82"/>
        <v>2032</v>
      </c>
      <c r="K135" s="246">
        <f t="shared" si="82"/>
        <v>2033</v>
      </c>
      <c r="L135" s="246">
        <f t="shared" si="82"/>
        <v>2034</v>
      </c>
      <c r="M135" s="246">
        <f t="shared" si="82"/>
        <v>2035</v>
      </c>
      <c r="N135" s="246">
        <f t="shared" si="82"/>
        <v>2036</v>
      </c>
      <c r="O135" s="246">
        <f t="shared" si="82"/>
        <v>2037</v>
      </c>
      <c r="P135" s="246">
        <f t="shared" si="82"/>
        <v>2038</v>
      </c>
      <c r="Q135" s="246">
        <f t="shared" si="82"/>
        <v>2039</v>
      </c>
      <c r="R135" s="246">
        <f t="shared" si="82"/>
        <v>2040</v>
      </c>
      <c r="S135" s="246">
        <f t="shared" si="82"/>
        <v>2041</v>
      </c>
      <c r="T135" s="246">
        <f t="shared" si="82"/>
        <v>2042</v>
      </c>
      <c r="U135" s="246">
        <f t="shared" si="82"/>
        <v>2043</v>
      </c>
      <c r="V135" s="246">
        <f t="shared" si="82"/>
        <v>2044</v>
      </c>
      <c r="W135" s="246">
        <f t="shared" si="82"/>
        <v>2045</v>
      </c>
      <c r="X135" s="246">
        <f t="shared" si="82"/>
        <v>2046</v>
      </c>
      <c r="Y135" s="246">
        <f t="shared" si="82"/>
        <v>2047</v>
      </c>
      <c r="Z135" s="246">
        <f t="shared" si="82"/>
        <v>2048</v>
      </c>
      <c r="AA135" s="246">
        <f t="shared" si="82"/>
        <v>2049</v>
      </c>
      <c r="AB135" s="246">
        <f t="shared" si="82"/>
        <v>2050</v>
      </c>
      <c r="AC135" s="246">
        <f t="shared" si="82"/>
        <v>2051</v>
      </c>
      <c r="AD135" s="246">
        <f t="shared" si="82"/>
        <v>2052</v>
      </c>
      <c r="AE135" s="246">
        <f t="shared" si="82"/>
        <v>2053</v>
      </c>
      <c r="AF135" s="246">
        <f t="shared" si="82"/>
        <v>2054</v>
      </c>
      <c r="AG135" s="246">
        <f t="shared" si="82"/>
        <v>2055</v>
      </c>
      <c r="AH135" s="246">
        <f t="shared" si="82"/>
        <v>2056</v>
      </c>
      <c r="AI135" s="246">
        <f t="shared" si="82"/>
        <v>2057</v>
      </c>
      <c r="AJ135" s="246">
        <f t="shared" si="82"/>
        <v>2058</v>
      </c>
      <c r="AK135" s="246">
        <f t="shared" si="82"/>
        <v>2059</v>
      </c>
      <c r="AL135" s="246">
        <f t="shared" si="82"/>
        <v>2060</v>
      </c>
      <c r="AM135" s="246">
        <f t="shared" si="82"/>
        <v>2061</v>
      </c>
      <c r="AN135" s="246">
        <f t="shared" si="82"/>
        <v>2062</v>
      </c>
      <c r="AO135" s="246">
        <f t="shared" si="82"/>
        <v>2063</v>
      </c>
      <c r="AP135" s="246">
        <f t="shared" si="82"/>
        <v>2064</v>
      </c>
      <c r="AQ135" s="246">
        <f t="shared" si="82"/>
        <v>2065</v>
      </c>
      <c r="AR135" s="246">
        <f t="shared" si="82"/>
        <v>2066</v>
      </c>
      <c r="AS135" s="246">
        <f t="shared" si="82"/>
        <v>2067</v>
      </c>
      <c r="AT135" s="246">
        <f t="shared" si="82"/>
        <v>2068</v>
      </c>
      <c r="AU135" s="246">
        <f t="shared" si="82"/>
        <v>2069</v>
      </c>
      <c r="AV135" s="246">
        <f t="shared" si="82"/>
        <v>2070</v>
      </c>
      <c r="AW135" s="246">
        <f t="shared" si="82"/>
        <v>2071</v>
      </c>
      <c r="AX135" s="246">
        <f t="shared" si="82"/>
        <v>2072</v>
      </c>
      <c r="AY135" s="246">
        <f t="shared" si="82"/>
        <v>2073</v>
      </c>
    </row>
    <row r="136" spans="1:51" ht="12.75" hidden="1" x14ac:dyDescent="0.2">
      <c r="A136" s="232" t="s">
        <v>354</v>
      </c>
      <c r="B136" s="375">
        <v>8.1000000000000003E-2</v>
      </c>
      <c r="C136" s="375">
        <v>7.3999999999999996E-2</v>
      </c>
      <c r="D136" s="375">
        <v>5.5E-2</v>
      </c>
      <c r="E136" s="375">
        <v>4.1000000000000002E-2</v>
      </c>
      <c r="F136" s="375">
        <v>4.1000000000000002E-2</v>
      </c>
      <c r="G136" s="375">
        <v>4.1000000000000002E-2</v>
      </c>
      <c r="H136" s="375">
        <v>4.1000000000000002E-2</v>
      </c>
      <c r="I136" s="248">
        <f>H136</f>
        <v>4.1000000000000002E-2</v>
      </c>
      <c r="J136" s="248">
        <f t="shared" ref="J136:AY136" si="83">I136</f>
        <v>4.1000000000000002E-2</v>
      </c>
      <c r="K136" s="248">
        <f t="shared" si="83"/>
        <v>4.1000000000000002E-2</v>
      </c>
      <c r="L136" s="248">
        <f t="shared" si="83"/>
        <v>4.1000000000000002E-2</v>
      </c>
      <c r="M136" s="248">
        <f t="shared" si="83"/>
        <v>4.1000000000000002E-2</v>
      </c>
      <c r="N136" s="248">
        <f t="shared" si="83"/>
        <v>4.1000000000000002E-2</v>
      </c>
      <c r="O136" s="248">
        <f t="shared" si="83"/>
        <v>4.1000000000000002E-2</v>
      </c>
      <c r="P136" s="248">
        <f t="shared" si="83"/>
        <v>4.1000000000000002E-2</v>
      </c>
      <c r="Q136" s="248">
        <f t="shared" si="83"/>
        <v>4.1000000000000002E-2</v>
      </c>
      <c r="R136" s="248">
        <f t="shared" si="83"/>
        <v>4.1000000000000002E-2</v>
      </c>
      <c r="S136" s="248">
        <f t="shared" si="83"/>
        <v>4.1000000000000002E-2</v>
      </c>
      <c r="T136" s="248">
        <f t="shared" si="83"/>
        <v>4.1000000000000002E-2</v>
      </c>
      <c r="U136" s="248">
        <f t="shared" si="83"/>
        <v>4.1000000000000002E-2</v>
      </c>
      <c r="V136" s="248">
        <f t="shared" si="83"/>
        <v>4.1000000000000002E-2</v>
      </c>
      <c r="W136" s="248">
        <f t="shared" si="83"/>
        <v>4.1000000000000002E-2</v>
      </c>
      <c r="X136" s="248">
        <f t="shared" si="83"/>
        <v>4.1000000000000002E-2</v>
      </c>
      <c r="Y136" s="248">
        <f t="shared" si="83"/>
        <v>4.1000000000000002E-2</v>
      </c>
      <c r="Z136" s="248">
        <f t="shared" si="83"/>
        <v>4.1000000000000002E-2</v>
      </c>
      <c r="AA136" s="248">
        <f t="shared" si="83"/>
        <v>4.1000000000000002E-2</v>
      </c>
      <c r="AB136" s="248">
        <f t="shared" si="83"/>
        <v>4.1000000000000002E-2</v>
      </c>
      <c r="AC136" s="248">
        <f t="shared" si="83"/>
        <v>4.1000000000000002E-2</v>
      </c>
      <c r="AD136" s="248">
        <f t="shared" si="83"/>
        <v>4.1000000000000002E-2</v>
      </c>
      <c r="AE136" s="248">
        <f t="shared" si="83"/>
        <v>4.1000000000000002E-2</v>
      </c>
      <c r="AF136" s="248">
        <f t="shared" si="83"/>
        <v>4.1000000000000002E-2</v>
      </c>
      <c r="AG136" s="248">
        <f t="shared" si="83"/>
        <v>4.1000000000000002E-2</v>
      </c>
      <c r="AH136" s="248">
        <f t="shared" si="83"/>
        <v>4.1000000000000002E-2</v>
      </c>
      <c r="AI136" s="248">
        <f t="shared" si="83"/>
        <v>4.1000000000000002E-2</v>
      </c>
      <c r="AJ136" s="248">
        <f t="shared" si="83"/>
        <v>4.1000000000000002E-2</v>
      </c>
      <c r="AK136" s="248">
        <f t="shared" si="83"/>
        <v>4.1000000000000002E-2</v>
      </c>
      <c r="AL136" s="248">
        <f t="shared" si="83"/>
        <v>4.1000000000000002E-2</v>
      </c>
      <c r="AM136" s="248">
        <f t="shared" si="83"/>
        <v>4.1000000000000002E-2</v>
      </c>
      <c r="AN136" s="248">
        <f t="shared" si="83"/>
        <v>4.1000000000000002E-2</v>
      </c>
      <c r="AO136" s="248">
        <f t="shared" si="83"/>
        <v>4.1000000000000002E-2</v>
      </c>
      <c r="AP136" s="248">
        <f t="shared" si="83"/>
        <v>4.1000000000000002E-2</v>
      </c>
      <c r="AQ136" s="248">
        <f t="shared" si="83"/>
        <v>4.1000000000000002E-2</v>
      </c>
      <c r="AR136" s="248">
        <f t="shared" si="83"/>
        <v>4.1000000000000002E-2</v>
      </c>
      <c r="AS136" s="248">
        <f t="shared" si="83"/>
        <v>4.1000000000000002E-2</v>
      </c>
      <c r="AT136" s="248">
        <f t="shared" si="83"/>
        <v>4.1000000000000002E-2</v>
      </c>
      <c r="AU136" s="248">
        <f t="shared" si="83"/>
        <v>4.1000000000000002E-2</v>
      </c>
      <c r="AV136" s="248">
        <f t="shared" si="83"/>
        <v>4.1000000000000002E-2</v>
      </c>
      <c r="AW136" s="248">
        <f t="shared" si="83"/>
        <v>4.1000000000000002E-2</v>
      </c>
      <c r="AX136" s="248">
        <f t="shared" si="83"/>
        <v>4.1000000000000002E-2</v>
      </c>
      <c r="AY136" s="248">
        <f t="shared" si="83"/>
        <v>4.1000000000000002E-2</v>
      </c>
    </row>
    <row r="137" spans="1:51" ht="15" hidden="1" x14ac:dyDescent="0.2">
      <c r="A137" s="232" t="s">
        <v>355</v>
      </c>
      <c r="B137" s="247">
        <f>B136</f>
        <v>8.1000000000000003E-2</v>
      </c>
      <c r="C137" s="247">
        <f>C136</f>
        <v>7.3999999999999996E-2</v>
      </c>
      <c r="D137" s="249">
        <f>(1+C137)*(1+D136)-1</f>
        <v>0.13307000000000002</v>
      </c>
      <c r="E137" s="249">
        <f>(1+D137)*(1+E136)-1</f>
        <v>0.17952586999999998</v>
      </c>
      <c r="F137" s="249">
        <f t="shared" ref="F137:AY137" si="84">(1+E137)*(1+F136)-1</f>
        <v>0.22788643066999992</v>
      </c>
      <c r="G137" s="249">
        <f>(1+F137)*(1+G136)-1</f>
        <v>0.27822977432746976</v>
      </c>
      <c r="H137" s="249">
        <f t="shared" si="84"/>
        <v>0.33063719507489586</v>
      </c>
      <c r="I137" s="249">
        <f t="shared" si="84"/>
        <v>0.38519332007296647</v>
      </c>
      <c r="J137" s="249">
        <f t="shared" si="84"/>
        <v>0.44198624619595805</v>
      </c>
      <c r="K137" s="249">
        <f t="shared" si="84"/>
        <v>0.50110768228999225</v>
      </c>
      <c r="L137" s="249">
        <f t="shared" si="84"/>
        <v>0.56265309726388191</v>
      </c>
      <c r="M137" s="249">
        <f t="shared" si="84"/>
        <v>0.62672187425170089</v>
      </c>
      <c r="N137" s="249">
        <f t="shared" si="84"/>
        <v>0.69341747109602059</v>
      </c>
      <c r="O137" s="249">
        <f t="shared" si="84"/>
        <v>0.76284758741095726</v>
      </c>
      <c r="P137" s="249">
        <f t="shared" si="84"/>
        <v>0.83512433849480638</v>
      </c>
      <c r="Q137" s="249">
        <f t="shared" si="84"/>
        <v>0.91036443637309339</v>
      </c>
      <c r="R137" s="249">
        <f t="shared" si="84"/>
        <v>0.98868937826439018</v>
      </c>
      <c r="S137" s="249">
        <f t="shared" si="84"/>
        <v>1.07022564277323</v>
      </c>
      <c r="T137" s="249">
        <f t="shared" si="84"/>
        <v>1.1551048941269322</v>
      </c>
      <c r="U137" s="249">
        <f t="shared" si="84"/>
        <v>1.2434641947861365</v>
      </c>
      <c r="V137" s="249">
        <f t="shared" si="84"/>
        <v>1.3354462267723677</v>
      </c>
      <c r="W137" s="249">
        <f t="shared" si="84"/>
        <v>1.4311995220700346</v>
      </c>
      <c r="X137" s="249">
        <f t="shared" si="84"/>
        <v>1.5308787024749058</v>
      </c>
      <c r="Y137" s="249">
        <f t="shared" si="84"/>
        <v>1.6346447292763768</v>
      </c>
      <c r="Z137" s="249">
        <f t="shared" si="84"/>
        <v>1.7426651631767083</v>
      </c>
      <c r="AA137" s="249">
        <f t="shared" si="84"/>
        <v>1.855114434866953</v>
      </c>
      <c r="AB137" s="249">
        <f t="shared" si="84"/>
        <v>1.9721741266964981</v>
      </c>
      <c r="AC137" s="249">
        <f t="shared" si="84"/>
        <v>2.0940332658910541</v>
      </c>
      <c r="AD137" s="249">
        <f t="shared" si="84"/>
        <v>2.2208886297925869</v>
      </c>
      <c r="AE137" s="249">
        <f t="shared" si="84"/>
        <v>2.352945063614083</v>
      </c>
      <c r="AF137" s="249">
        <f t="shared" si="84"/>
        <v>2.4904158112222601</v>
      </c>
      <c r="AG137" s="249">
        <f t="shared" si="84"/>
        <v>2.6335228594823725</v>
      </c>
      <c r="AH137" s="249">
        <f t="shared" si="84"/>
        <v>2.7824972967211496</v>
      </c>
      <c r="AI137" s="249">
        <f t="shared" si="84"/>
        <v>2.9375796858867167</v>
      </c>
      <c r="AJ137" s="249">
        <f t="shared" si="84"/>
        <v>3.0990204530080714</v>
      </c>
      <c r="AK137" s="249">
        <f t="shared" si="84"/>
        <v>3.2670802915814017</v>
      </c>
      <c r="AL137" s="249">
        <f t="shared" si="84"/>
        <v>3.4420305835362388</v>
      </c>
      <c r="AM137" s="249">
        <f t="shared" si="84"/>
        <v>3.6241538374612245</v>
      </c>
      <c r="AN137" s="249">
        <f t="shared" si="84"/>
        <v>3.8137441447971341</v>
      </c>
      <c r="AO137" s="249">
        <f t="shared" si="84"/>
        <v>4.0111076547338165</v>
      </c>
      <c r="AP137" s="249">
        <f t="shared" si="84"/>
        <v>4.2165630685779023</v>
      </c>
      <c r="AQ137" s="249">
        <f t="shared" si="84"/>
        <v>4.4304421543895955</v>
      </c>
      <c r="AR137" s="249">
        <f t="shared" si="84"/>
        <v>4.6530902827195684</v>
      </c>
      <c r="AS137" s="249">
        <f t="shared" si="84"/>
        <v>4.8848669843110706</v>
      </c>
      <c r="AT137" s="249">
        <f t="shared" si="84"/>
        <v>5.1261465306678238</v>
      </c>
      <c r="AU137" s="249">
        <f t="shared" si="84"/>
        <v>5.3773185384252038</v>
      </c>
      <c r="AV137" s="249">
        <f t="shared" si="84"/>
        <v>5.6387885985006365</v>
      </c>
      <c r="AW137" s="249">
        <f>(1+AV137)*(1+AW136)-1</f>
        <v>5.9109789310391623</v>
      </c>
      <c r="AX137" s="249">
        <f t="shared" si="84"/>
        <v>6.1943290672117675</v>
      </c>
      <c r="AY137" s="249">
        <f t="shared" si="84"/>
        <v>6.4892965589674496</v>
      </c>
    </row>
    <row r="138" spans="1:51" hidden="1" x14ac:dyDescent="0.2">
      <c r="B138" s="250"/>
      <c r="C138" s="251"/>
      <c r="D138" s="251"/>
      <c r="E138" s="251"/>
      <c r="F138" s="251"/>
      <c r="G138" s="251"/>
      <c r="H138" s="251"/>
      <c r="I138" s="251"/>
      <c r="J138" s="251"/>
      <c r="K138" s="251"/>
      <c r="L138" s="251"/>
      <c r="M138" s="251"/>
      <c r="N138" s="251"/>
      <c r="O138" s="251"/>
      <c r="P138" s="251"/>
      <c r="Q138" s="251"/>
      <c r="R138" s="251"/>
      <c r="S138" s="251"/>
      <c r="T138" s="251"/>
      <c r="U138" s="251"/>
      <c r="V138" s="251"/>
      <c r="W138" s="251"/>
      <c r="X138" s="251"/>
      <c r="Y138" s="251"/>
      <c r="Z138" s="251"/>
      <c r="AA138" s="251"/>
      <c r="AB138" s="251"/>
      <c r="AC138" s="251"/>
      <c r="AD138" s="251"/>
      <c r="AE138" s="251"/>
      <c r="AF138" s="251"/>
      <c r="AG138" s="251"/>
      <c r="AH138" s="251"/>
      <c r="AI138" s="251"/>
      <c r="AJ138" s="251"/>
      <c r="AK138" s="251"/>
      <c r="AL138" s="251"/>
      <c r="AM138" s="251"/>
      <c r="AN138" s="251"/>
      <c r="AO138" s="251"/>
      <c r="AP138" s="251"/>
      <c r="AR138" s="126"/>
      <c r="AS138" s="126"/>
    </row>
    <row r="139" spans="1:51" ht="12.75" hidden="1" x14ac:dyDescent="0.2">
      <c r="A139" s="231"/>
      <c r="B139" s="252">
        <f>B135</f>
        <v>2024</v>
      </c>
      <c r="C139" s="252">
        <f t="shared" ref="C139:C140" si="85">B139+1</f>
        <v>2025</v>
      </c>
      <c r="D139" s="252">
        <f t="shared" ref="D139:S140" si="86">C139+1</f>
        <v>2026</v>
      </c>
      <c r="E139" s="252">
        <f t="shared" si="86"/>
        <v>2027</v>
      </c>
      <c r="F139" s="252">
        <f t="shared" si="86"/>
        <v>2028</v>
      </c>
      <c r="G139" s="252">
        <f t="shared" si="86"/>
        <v>2029</v>
      </c>
      <c r="H139" s="252">
        <f t="shared" si="86"/>
        <v>2030</v>
      </c>
      <c r="I139" s="252">
        <f t="shared" si="86"/>
        <v>2031</v>
      </c>
      <c r="J139" s="252">
        <f t="shared" si="86"/>
        <v>2032</v>
      </c>
      <c r="K139" s="252">
        <f t="shared" si="86"/>
        <v>2033</v>
      </c>
      <c r="L139" s="252">
        <f t="shared" si="86"/>
        <v>2034</v>
      </c>
      <c r="M139" s="252">
        <f t="shared" si="86"/>
        <v>2035</v>
      </c>
      <c r="N139" s="252">
        <f t="shared" si="86"/>
        <v>2036</v>
      </c>
      <c r="O139" s="252">
        <f t="shared" si="86"/>
        <v>2037</v>
      </c>
      <c r="P139" s="252">
        <f t="shared" si="86"/>
        <v>2038</v>
      </c>
      <c r="Q139" s="252">
        <f t="shared" si="86"/>
        <v>2039</v>
      </c>
      <c r="R139" s="252">
        <f t="shared" si="86"/>
        <v>2040</v>
      </c>
      <c r="S139" s="252">
        <f t="shared" si="86"/>
        <v>2041</v>
      </c>
      <c r="T139" s="252">
        <f t="shared" ref="T139:AI140" si="87">S139+1</f>
        <v>2042</v>
      </c>
      <c r="U139" s="252">
        <f t="shared" si="87"/>
        <v>2043</v>
      </c>
      <c r="V139" s="252">
        <f t="shared" si="87"/>
        <v>2044</v>
      </c>
      <c r="W139" s="252">
        <f t="shared" si="87"/>
        <v>2045</v>
      </c>
      <c r="X139" s="252">
        <f t="shared" si="87"/>
        <v>2046</v>
      </c>
      <c r="Y139" s="252">
        <f t="shared" si="87"/>
        <v>2047</v>
      </c>
      <c r="Z139" s="252">
        <f t="shared" si="87"/>
        <v>2048</v>
      </c>
      <c r="AA139" s="252">
        <f t="shared" si="87"/>
        <v>2049</v>
      </c>
      <c r="AB139" s="252">
        <f t="shared" si="87"/>
        <v>2050</v>
      </c>
      <c r="AC139" s="252">
        <f t="shared" si="87"/>
        <v>2051</v>
      </c>
      <c r="AD139" s="252">
        <f t="shared" si="87"/>
        <v>2052</v>
      </c>
      <c r="AE139" s="252">
        <f t="shared" si="87"/>
        <v>2053</v>
      </c>
      <c r="AF139" s="252">
        <f t="shared" si="87"/>
        <v>2054</v>
      </c>
      <c r="AG139" s="252">
        <f t="shared" si="87"/>
        <v>2055</v>
      </c>
      <c r="AH139" s="252">
        <f t="shared" si="87"/>
        <v>2056</v>
      </c>
      <c r="AI139" s="252">
        <f t="shared" si="87"/>
        <v>2057</v>
      </c>
      <c r="AJ139" s="252">
        <f t="shared" ref="AJ139:AY140" si="88">AI139+1</f>
        <v>2058</v>
      </c>
      <c r="AK139" s="252">
        <f t="shared" si="88"/>
        <v>2059</v>
      </c>
      <c r="AL139" s="252">
        <f t="shared" si="88"/>
        <v>2060</v>
      </c>
      <c r="AM139" s="252">
        <f t="shared" si="88"/>
        <v>2061</v>
      </c>
      <c r="AN139" s="252">
        <f t="shared" si="88"/>
        <v>2062</v>
      </c>
      <c r="AO139" s="252">
        <f t="shared" si="88"/>
        <v>2063</v>
      </c>
      <c r="AP139" s="252">
        <f t="shared" si="88"/>
        <v>2064</v>
      </c>
      <c r="AQ139" s="252">
        <f t="shared" si="88"/>
        <v>2065</v>
      </c>
      <c r="AR139" s="252">
        <f t="shared" si="88"/>
        <v>2066</v>
      </c>
      <c r="AS139" s="252">
        <f t="shared" si="88"/>
        <v>2067</v>
      </c>
      <c r="AT139" s="252">
        <f t="shared" si="88"/>
        <v>2068</v>
      </c>
      <c r="AU139" s="252">
        <f t="shared" si="88"/>
        <v>2069</v>
      </c>
      <c r="AV139" s="252">
        <f t="shared" si="88"/>
        <v>2070</v>
      </c>
      <c r="AW139" s="252">
        <f t="shared" si="88"/>
        <v>2071</v>
      </c>
      <c r="AX139" s="252">
        <f t="shared" si="88"/>
        <v>2072</v>
      </c>
      <c r="AY139" s="252">
        <f t="shared" si="88"/>
        <v>2073</v>
      </c>
    </row>
    <row r="140" spans="1:51" hidden="1" x14ac:dyDescent="0.2">
      <c r="A140" s="231">
        <v>0</v>
      </c>
      <c r="B140" s="253">
        <v>0</v>
      </c>
      <c r="C140" s="253">
        <f t="shared" si="85"/>
        <v>1</v>
      </c>
      <c r="D140" s="253">
        <f t="shared" si="86"/>
        <v>2</v>
      </c>
      <c r="E140" s="253">
        <f>D140+1</f>
        <v>3</v>
      </c>
      <c r="F140" s="253">
        <f t="shared" si="86"/>
        <v>4</v>
      </c>
      <c r="G140" s="253">
        <f t="shared" si="86"/>
        <v>5</v>
      </c>
      <c r="H140" s="253">
        <f t="shared" si="86"/>
        <v>6</v>
      </c>
      <c r="I140" s="253">
        <f t="shared" si="86"/>
        <v>7</v>
      </c>
      <c r="J140" s="253">
        <f t="shared" si="86"/>
        <v>8</v>
      </c>
      <c r="K140" s="253">
        <f t="shared" si="86"/>
        <v>9</v>
      </c>
      <c r="L140" s="253">
        <f t="shared" si="86"/>
        <v>10</v>
      </c>
      <c r="M140" s="253">
        <f t="shared" si="86"/>
        <v>11</v>
      </c>
      <c r="N140" s="253">
        <f t="shared" si="86"/>
        <v>12</v>
      </c>
      <c r="O140" s="253">
        <f t="shared" si="86"/>
        <v>13</v>
      </c>
      <c r="P140" s="253">
        <f t="shared" si="86"/>
        <v>14</v>
      </c>
      <c r="Q140" s="253">
        <f t="shared" si="86"/>
        <v>15</v>
      </c>
      <c r="R140" s="253">
        <f t="shared" si="86"/>
        <v>16</v>
      </c>
      <c r="S140" s="253">
        <f t="shared" si="86"/>
        <v>17</v>
      </c>
      <c r="T140" s="253">
        <f t="shared" si="87"/>
        <v>18</v>
      </c>
      <c r="U140" s="253">
        <f t="shared" si="87"/>
        <v>19</v>
      </c>
      <c r="V140" s="253">
        <f t="shared" si="87"/>
        <v>20</v>
      </c>
      <c r="W140" s="253">
        <f t="shared" si="87"/>
        <v>21</v>
      </c>
      <c r="X140" s="253">
        <f t="shared" si="87"/>
        <v>22</v>
      </c>
      <c r="Y140" s="253">
        <f t="shared" si="87"/>
        <v>23</v>
      </c>
      <c r="Z140" s="253">
        <f t="shared" si="87"/>
        <v>24</v>
      </c>
      <c r="AA140" s="253">
        <f t="shared" si="87"/>
        <v>25</v>
      </c>
      <c r="AB140" s="253">
        <f t="shared" si="87"/>
        <v>26</v>
      </c>
      <c r="AC140" s="253">
        <f t="shared" si="87"/>
        <v>27</v>
      </c>
      <c r="AD140" s="253">
        <f t="shared" si="87"/>
        <v>28</v>
      </c>
      <c r="AE140" s="253">
        <f t="shared" si="87"/>
        <v>29</v>
      </c>
      <c r="AF140" s="253">
        <f t="shared" si="87"/>
        <v>30</v>
      </c>
      <c r="AG140" s="253">
        <f t="shared" si="87"/>
        <v>31</v>
      </c>
      <c r="AH140" s="253">
        <f t="shared" si="87"/>
        <v>32</v>
      </c>
      <c r="AI140" s="253">
        <f t="shared" si="87"/>
        <v>33</v>
      </c>
      <c r="AJ140" s="253">
        <f t="shared" si="88"/>
        <v>34</v>
      </c>
      <c r="AK140" s="253">
        <f t="shared" si="88"/>
        <v>35</v>
      </c>
      <c r="AL140" s="253">
        <f t="shared" si="88"/>
        <v>36</v>
      </c>
      <c r="AM140" s="253">
        <f t="shared" si="88"/>
        <v>37</v>
      </c>
      <c r="AN140" s="253">
        <f t="shared" si="88"/>
        <v>38</v>
      </c>
      <c r="AO140" s="253">
        <f t="shared" si="88"/>
        <v>39</v>
      </c>
      <c r="AP140" s="253">
        <f>AO140+1</f>
        <v>40</v>
      </c>
      <c r="AQ140" s="253">
        <f t="shared" si="88"/>
        <v>41</v>
      </c>
      <c r="AR140" s="253">
        <f t="shared" si="88"/>
        <v>42</v>
      </c>
      <c r="AS140" s="253">
        <f t="shared" si="88"/>
        <v>43</v>
      </c>
      <c r="AT140" s="253">
        <f t="shared" si="88"/>
        <v>44</v>
      </c>
      <c r="AU140" s="253">
        <f t="shared" si="88"/>
        <v>45</v>
      </c>
      <c r="AV140" s="253">
        <f t="shared" si="88"/>
        <v>46</v>
      </c>
      <c r="AW140" s="253">
        <f t="shared" si="88"/>
        <v>47</v>
      </c>
      <c r="AX140" s="253">
        <f t="shared" si="88"/>
        <v>48</v>
      </c>
      <c r="AY140" s="253">
        <f t="shared" si="88"/>
        <v>49</v>
      </c>
    </row>
    <row r="141" spans="1:51" ht="15" hidden="1" x14ac:dyDescent="0.2">
      <c r="A141" s="231"/>
      <c r="B141" s="254">
        <f>AVERAGE(A140:B140)</f>
        <v>0</v>
      </c>
      <c r="C141" s="254">
        <f>AVERAGE(B140:C140)</f>
        <v>0.5</v>
      </c>
      <c r="D141" s="254">
        <f>AVERAGE(C140:D140)</f>
        <v>1.5</v>
      </c>
      <c r="E141" s="254">
        <f>AVERAGE(D140:E140)</f>
        <v>2.5</v>
      </c>
      <c r="F141" s="254">
        <f t="shared" ref="F141:AO141" si="89">AVERAGE(E140:F140)</f>
        <v>3.5</v>
      </c>
      <c r="G141" s="254">
        <f t="shared" si="89"/>
        <v>4.5</v>
      </c>
      <c r="H141" s="254">
        <f t="shared" si="89"/>
        <v>5.5</v>
      </c>
      <c r="I141" s="254">
        <f t="shared" si="89"/>
        <v>6.5</v>
      </c>
      <c r="J141" s="254">
        <f t="shared" si="89"/>
        <v>7.5</v>
      </c>
      <c r="K141" s="254">
        <f t="shared" si="89"/>
        <v>8.5</v>
      </c>
      <c r="L141" s="254">
        <f t="shared" si="89"/>
        <v>9.5</v>
      </c>
      <c r="M141" s="254">
        <f t="shared" si="89"/>
        <v>10.5</v>
      </c>
      <c r="N141" s="254">
        <f t="shared" si="89"/>
        <v>11.5</v>
      </c>
      <c r="O141" s="254">
        <f t="shared" si="89"/>
        <v>12.5</v>
      </c>
      <c r="P141" s="254">
        <f t="shared" si="89"/>
        <v>13.5</v>
      </c>
      <c r="Q141" s="254">
        <f t="shared" si="89"/>
        <v>14.5</v>
      </c>
      <c r="R141" s="254">
        <f t="shared" si="89"/>
        <v>15.5</v>
      </c>
      <c r="S141" s="254">
        <f t="shared" si="89"/>
        <v>16.5</v>
      </c>
      <c r="T141" s="254">
        <f t="shared" si="89"/>
        <v>17.5</v>
      </c>
      <c r="U141" s="254">
        <f t="shared" si="89"/>
        <v>18.5</v>
      </c>
      <c r="V141" s="254">
        <f t="shared" si="89"/>
        <v>19.5</v>
      </c>
      <c r="W141" s="254">
        <f t="shared" si="89"/>
        <v>20.5</v>
      </c>
      <c r="X141" s="254">
        <f t="shared" si="89"/>
        <v>21.5</v>
      </c>
      <c r="Y141" s="254">
        <f t="shared" si="89"/>
        <v>22.5</v>
      </c>
      <c r="Z141" s="254">
        <f t="shared" si="89"/>
        <v>23.5</v>
      </c>
      <c r="AA141" s="254">
        <f t="shared" si="89"/>
        <v>24.5</v>
      </c>
      <c r="AB141" s="254">
        <f t="shared" si="89"/>
        <v>25.5</v>
      </c>
      <c r="AC141" s="254">
        <f t="shared" si="89"/>
        <v>26.5</v>
      </c>
      <c r="AD141" s="254">
        <f t="shared" si="89"/>
        <v>27.5</v>
      </c>
      <c r="AE141" s="254">
        <f t="shared" si="89"/>
        <v>28.5</v>
      </c>
      <c r="AF141" s="254">
        <f t="shared" si="89"/>
        <v>29.5</v>
      </c>
      <c r="AG141" s="254">
        <f t="shared" si="89"/>
        <v>30.5</v>
      </c>
      <c r="AH141" s="254">
        <f t="shared" si="89"/>
        <v>31.5</v>
      </c>
      <c r="AI141" s="254">
        <f t="shared" si="89"/>
        <v>32.5</v>
      </c>
      <c r="AJ141" s="254">
        <f t="shared" si="89"/>
        <v>33.5</v>
      </c>
      <c r="AK141" s="254">
        <f t="shared" si="89"/>
        <v>34.5</v>
      </c>
      <c r="AL141" s="254">
        <f t="shared" si="89"/>
        <v>35.5</v>
      </c>
      <c r="AM141" s="254">
        <f t="shared" si="89"/>
        <v>36.5</v>
      </c>
      <c r="AN141" s="254">
        <f t="shared" si="89"/>
        <v>37.5</v>
      </c>
      <c r="AO141" s="254">
        <f t="shared" si="89"/>
        <v>38.5</v>
      </c>
      <c r="AP141" s="254">
        <f>AVERAGE(AO140:AP140)</f>
        <v>39.5</v>
      </c>
      <c r="AQ141" s="254">
        <f t="shared" ref="AQ141:AY141" si="90">AVERAGE(AP140:AQ140)</f>
        <v>40.5</v>
      </c>
      <c r="AR141" s="254">
        <f t="shared" si="90"/>
        <v>41.5</v>
      </c>
      <c r="AS141" s="254">
        <f t="shared" si="90"/>
        <v>42.5</v>
      </c>
      <c r="AT141" s="254">
        <f t="shared" si="90"/>
        <v>43.5</v>
      </c>
      <c r="AU141" s="254">
        <f t="shared" si="90"/>
        <v>44.5</v>
      </c>
      <c r="AV141" s="254">
        <f t="shared" si="90"/>
        <v>45.5</v>
      </c>
      <c r="AW141" s="254">
        <f t="shared" si="90"/>
        <v>46.5</v>
      </c>
      <c r="AX141" s="254">
        <f t="shared" si="90"/>
        <v>47.5</v>
      </c>
      <c r="AY141" s="254">
        <f t="shared" si="90"/>
        <v>48.5</v>
      </c>
    </row>
    <row r="142" spans="1:51" ht="12.75" hidden="1" x14ac:dyDescent="0.2">
      <c r="A142" s="231"/>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c r="AA142" s="126"/>
      <c r="AB142" s="126"/>
      <c r="AC142" s="126"/>
      <c r="AD142" s="126"/>
      <c r="AE142" s="126"/>
      <c r="AF142" s="126"/>
      <c r="AG142" s="126"/>
      <c r="AH142" s="126"/>
      <c r="AI142" s="126"/>
      <c r="AJ142" s="126"/>
      <c r="AK142" s="126"/>
      <c r="AL142" s="126"/>
      <c r="AM142" s="126"/>
      <c r="AN142" s="126"/>
      <c r="AO142" s="126"/>
      <c r="AP142" s="126"/>
      <c r="AR142" s="126"/>
      <c r="AS142" s="126"/>
    </row>
    <row r="143" spans="1:51" ht="12.75" hidden="1" x14ac:dyDescent="0.2">
      <c r="A143" s="231"/>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c r="AA143" s="126"/>
      <c r="AB143" s="126"/>
      <c r="AC143" s="126"/>
      <c r="AD143" s="126"/>
      <c r="AE143" s="126"/>
      <c r="AF143" s="126"/>
      <c r="AG143" s="126"/>
      <c r="AH143" s="126"/>
      <c r="AI143" s="126"/>
      <c r="AJ143" s="126"/>
      <c r="AK143" s="126"/>
      <c r="AL143" s="126"/>
      <c r="AM143" s="126"/>
      <c r="AN143" s="126"/>
      <c r="AO143" s="126"/>
      <c r="AP143" s="126"/>
      <c r="AQ143" s="126"/>
      <c r="AR143" s="126"/>
      <c r="AS143" s="126"/>
    </row>
    <row r="144" spans="1:51" ht="12.75" hidden="1" x14ac:dyDescent="0.2">
      <c r="A144" s="231"/>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c r="AA144" s="126"/>
      <c r="AB144" s="126"/>
      <c r="AC144" s="126"/>
      <c r="AD144" s="126"/>
      <c r="AE144" s="126"/>
      <c r="AF144" s="126"/>
      <c r="AG144" s="126"/>
      <c r="AH144" s="126"/>
      <c r="AI144" s="126"/>
      <c r="AJ144" s="126"/>
      <c r="AK144" s="126"/>
      <c r="AL144" s="126"/>
      <c r="AM144" s="126"/>
      <c r="AN144" s="126"/>
      <c r="AO144" s="126"/>
      <c r="AP144" s="126"/>
      <c r="AQ144" s="126"/>
      <c r="AR144" s="126"/>
      <c r="AS144" s="126"/>
    </row>
    <row r="145" spans="1:71" ht="12.75" x14ac:dyDescent="0.2">
      <c r="A145" s="231"/>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c r="AA145" s="126"/>
      <c r="AB145" s="126"/>
      <c r="AC145" s="126"/>
      <c r="AD145" s="126"/>
      <c r="AE145" s="126"/>
      <c r="AF145" s="126"/>
      <c r="AG145" s="126"/>
      <c r="AH145" s="126"/>
      <c r="AI145" s="126"/>
      <c r="AJ145" s="126"/>
      <c r="AK145" s="126"/>
      <c r="AL145" s="126"/>
      <c r="AM145" s="126"/>
      <c r="AN145" s="126"/>
      <c r="AO145" s="126"/>
      <c r="AP145" s="126"/>
      <c r="AQ145" s="126"/>
      <c r="AR145" s="126"/>
      <c r="AS145" s="126"/>
    </row>
    <row r="146" spans="1:71" ht="12.75" x14ac:dyDescent="0.2">
      <c r="A146" s="231"/>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c r="AA146" s="126"/>
      <c r="AB146" s="126"/>
      <c r="AC146" s="126"/>
      <c r="AD146" s="126"/>
      <c r="AE146" s="126"/>
      <c r="AF146" s="126"/>
      <c r="AG146" s="126"/>
      <c r="AH146" s="126"/>
      <c r="AI146" s="126"/>
      <c r="AJ146" s="126"/>
      <c r="AK146" s="126"/>
      <c r="AL146" s="126"/>
      <c r="AM146" s="126"/>
      <c r="AN146" s="126"/>
      <c r="AO146" s="126"/>
      <c r="AP146" s="126"/>
      <c r="AQ146" s="126"/>
      <c r="AR146" s="126"/>
      <c r="AS146" s="126"/>
    </row>
    <row r="147" spans="1:71" ht="12.75" x14ac:dyDescent="0.2">
      <c r="A147" s="231"/>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c r="AA147" s="126"/>
      <c r="AB147" s="126"/>
      <c r="AC147" s="126"/>
      <c r="AD147" s="126"/>
      <c r="AE147" s="126"/>
      <c r="AF147" s="126"/>
      <c r="AG147" s="126"/>
      <c r="AH147" s="126"/>
      <c r="AI147" s="126"/>
      <c r="AJ147" s="126"/>
      <c r="AK147" s="126"/>
      <c r="AL147" s="126"/>
      <c r="AM147" s="126"/>
      <c r="AN147" s="126"/>
      <c r="AO147" s="126"/>
      <c r="AP147" s="126"/>
      <c r="AQ147" s="126"/>
      <c r="AR147" s="126"/>
      <c r="AS147" s="126"/>
    </row>
    <row r="148" spans="1:71" ht="12.75" x14ac:dyDescent="0.2">
      <c r="A148" s="231"/>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c r="AA148" s="126"/>
      <c r="AB148" s="126"/>
      <c r="AC148" s="126"/>
      <c r="AD148" s="126"/>
      <c r="AE148" s="126"/>
      <c r="AF148" s="126"/>
      <c r="AG148" s="126"/>
      <c r="AH148" s="126"/>
      <c r="AI148" s="126"/>
      <c r="AJ148" s="126"/>
      <c r="AK148" s="126"/>
      <c r="AL148" s="126"/>
      <c r="AM148" s="126"/>
      <c r="AN148" s="126"/>
      <c r="AO148" s="126"/>
      <c r="AP148" s="126"/>
      <c r="AQ148" s="126"/>
      <c r="AR148" s="126"/>
      <c r="AS148" s="126"/>
    </row>
    <row r="149" spans="1:71" ht="12.75" x14ac:dyDescent="0.2">
      <c r="A149" s="231"/>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c r="AA149" s="126"/>
      <c r="AB149" s="126"/>
      <c r="AC149" s="126"/>
      <c r="AD149" s="126"/>
      <c r="AE149" s="126"/>
      <c r="AF149" s="126"/>
      <c r="AG149" s="126"/>
      <c r="AH149" s="126"/>
      <c r="AI149" s="126"/>
      <c r="AJ149" s="126"/>
      <c r="AK149" s="126"/>
      <c r="AL149" s="126"/>
      <c r="AM149" s="126"/>
      <c r="AN149" s="126"/>
      <c r="AO149" s="126"/>
      <c r="AP149" s="126"/>
      <c r="AQ149" s="126"/>
      <c r="AR149" s="126"/>
      <c r="AS149" s="126"/>
    </row>
    <row r="150" spans="1:71" ht="12.75" x14ac:dyDescent="0.2">
      <c r="A150" s="231"/>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c r="AA150" s="126"/>
      <c r="AB150" s="126"/>
      <c r="AC150" s="126"/>
      <c r="AD150" s="126"/>
      <c r="AE150" s="126"/>
      <c r="AF150" s="126"/>
      <c r="AG150" s="126"/>
      <c r="AH150" s="126"/>
      <c r="AI150" s="126"/>
      <c r="AJ150" s="126"/>
      <c r="AK150" s="126"/>
      <c r="AL150" s="126"/>
      <c r="AM150" s="126"/>
      <c r="AN150" s="126"/>
      <c r="AO150" s="126"/>
      <c r="AP150" s="126"/>
      <c r="AQ150" s="126"/>
      <c r="AR150" s="126"/>
      <c r="AS150" s="126"/>
    </row>
    <row r="151" spans="1:71" ht="12.75" x14ac:dyDescent="0.2">
      <c r="A151" s="231"/>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c r="AA151" s="126"/>
      <c r="AB151" s="126"/>
      <c r="AC151" s="126"/>
      <c r="AD151" s="126"/>
      <c r="AE151" s="126"/>
      <c r="AF151" s="126"/>
      <c r="AG151" s="126"/>
      <c r="AH151" s="126"/>
      <c r="AI151" s="126"/>
      <c r="AJ151" s="126"/>
      <c r="AK151" s="126"/>
      <c r="AL151" s="126"/>
      <c r="AM151" s="126"/>
      <c r="AN151" s="126"/>
      <c r="AO151" s="126"/>
      <c r="AP151" s="126"/>
      <c r="AQ151" s="126"/>
      <c r="AR151" s="126"/>
      <c r="AS151" s="126"/>
    </row>
    <row r="152" spans="1:71" ht="12.75" x14ac:dyDescent="0.2">
      <c r="A152" s="231"/>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c r="AA152" s="126"/>
      <c r="AB152" s="126"/>
      <c r="AC152" s="126"/>
      <c r="AD152" s="126"/>
      <c r="AE152" s="126"/>
      <c r="AF152" s="126"/>
      <c r="AG152" s="126"/>
      <c r="AH152" s="126"/>
      <c r="AI152" s="126"/>
      <c r="AJ152" s="126"/>
      <c r="AK152" s="126"/>
      <c r="AL152" s="126"/>
      <c r="AM152" s="126"/>
      <c r="AN152" s="126"/>
      <c r="AO152" s="126"/>
      <c r="AP152" s="126"/>
      <c r="AQ152" s="126"/>
      <c r="AR152" s="126"/>
      <c r="AS152" s="126"/>
    </row>
    <row r="153" spans="1:71" ht="12.75" x14ac:dyDescent="0.2">
      <c r="A153" s="231"/>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c r="AA153" s="126"/>
      <c r="AB153" s="126"/>
      <c r="AC153" s="126"/>
      <c r="AD153" s="126"/>
      <c r="AE153" s="126"/>
      <c r="AF153" s="126"/>
      <c r="AG153" s="126"/>
      <c r="AH153" s="126"/>
      <c r="AI153" s="126"/>
      <c r="AJ153" s="126"/>
      <c r="AK153" s="126"/>
      <c r="AL153" s="126"/>
      <c r="AM153" s="126"/>
      <c r="AN153" s="126"/>
      <c r="AO153" s="126"/>
      <c r="AP153" s="126"/>
      <c r="AQ153" s="126"/>
      <c r="AR153" s="126"/>
      <c r="AS153" s="126"/>
    </row>
    <row r="154" spans="1:71" ht="12.75" x14ac:dyDescent="0.2">
      <c r="A154" s="231"/>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c r="AA154" s="126"/>
      <c r="AB154" s="126"/>
      <c r="AC154" s="126"/>
      <c r="AD154" s="126"/>
      <c r="AE154" s="126"/>
      <c r="AF154" s="126"/>
      <c r="AG154" s="126"/>
      <c r="AH154" s="126"/>
      <c r="AI154" s="126"/>
      <c r="AJ154" s="126"/>
      <c r="AK154" s="126"/>
      <c r="AL154" s="126"/>
      <c r="AM154" s="126"/>
      <c r="AN154" s="126"/>
      <c r="AO154" s="126"/>
      <c r="AP154" s="126"/>
      <c r="AQ154" s="126"/>
      <c r="AR154" s="126"/>
      <c r="AS154" s="126"/>
    </row>
    <row r="155" spans="1:71" ht="12.75" x14ac:dyDescent="0.2">
      <c r="A155" s="231"/>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c r="AA155" s="126"/>
      <c r="AB155" s="126"/>
      <c r="AC155" s="126"/>
      <c r="AD155" s="126"/>
      <c r="AE155" s="126"/>
      <c r="AF155" s="126"/>
      <c r="AG155" s="126"/>
      <c r="AH155" s="126"/>
      <c r="AI155" s="126"/>
      <c r="AJ155" s="126"/>
      <c r="AK155" s="126"/>
      <c r="AL155" s="126"/>
      <c r="AM155" s="126"/>
      <c r="AN155" s="126"/>
      <c r="AO155" s="126"/>
      <c r="AP155" s="126"/>
      <c r="AQ155" s="126"/>
      <c r="AR155" s="126"/>
      <c r="AS155" s="126"/>
    </row>
    <row r="156" spans="1:71" ht="12.75" x14ac:dyDescent="0.2">
      <c r="A156" s="216"/>
      <c r="B156" s="212"/>
      <c r="C156" s="212"/>
      <c r="D156" s="212"/>
      <c r="E156" s="212"/>
      <c r="F156" s="212"/>
      <c r="G156" s="212"/>
      <c r="H156" s="212"/>
      <c r="I156" s="212"/>
      <c r="J156" s="212"/>
      <c r="K156" s="212"/>
      <c r="L156" s="212"/>
      <c r="M156" s="212"/>
      <c r="N156" s="212"/>
      <c r="O156" s="212"/>
      <c r="P156" s="212"/>
      <c r="Q156" s="212"/>
      <c r="R156" s="212"/>
      <c r="S156" s="212"/>
      <c r="T156" s="212"/>
      <c r="U156" s="212"/>
      <c r="V156" s="212"/>
      <c r="W156" s="212"/>
      <c r="X156" s="212"/>
      <c r="Y156" s="212"/>
      <c r="Z156" s="212"/>
      <c r="AA156" s="212"/>
      <c r="AB156" s="212"/>
      <c r="AC156" s="212"/>
      <c r="AD156" s="212"/>
      <c r="AE156" s="212"/>
      <c r="AF156" s="212"/>
      <c r="AG156" s="212"/>
      <c r="AH156" s="212"/>
      <c r="AI156" s="212"/>
      <c r="AJ156" s="212"/>
      <c r="AK156" s="212"/>
      <c r="AL156" s="212"/>
      <c r="AM156" s="212"/>
      <c r="AN156" s="212"/>
      <c r="AO156" s="212"/>
      <c r="AP156" s="212"/>
      <c r="AT156" s="212"/>
      <c r="AU156" s="212"/>
      <c r="AV156" s="212"/>
      <c r="AW156" s="212"/>
      <c r="AX156" s="212"/>
      <c r="AY156" s="212"/>
      <c r="AZ156" s="212"/>
      <c r="BA156" s="212"/>
      <c r="BB156" s="212"/>
      <c r="BC156" s="212"/>
      <c r="BD156" s="212"/>
      <c r="BE156" s="212"/>
      <c r="BF156" s="212"/>
      <c r="BG156" s="212"/>
      <c r="BH156" s="212"/>
      <c r="BI156" s="212"/>
      <c r="BJ156" s="212"/>
      <c r="BK156" s="212"/>
      <c r="BL156" s="212"/>
      <c r="BM156" s="212"/>
      <c r="BN156" s="212"/>
      <c r="BO156" s="212"/>
      <c r="BP156" s="212"/>
      <c r="BQ156" s="212"/>
      <c r="BR156" s="212"/>
      <c r="BS156" s="212"/>
    </row>
    <row r="157" spans="1:71" ht="12.75" x14ac:dyDescent="0.2">
      <c r="A157" s="216"/>
      <c r="B157" s="212"/>
      <c r="C157" s="212"/>
      <c r="D157" s="212"/>
      <c r="E157" s="212"/>
      <c r="F157" s="212"/>
      <c r="G157" s="212"/>
      <c r="H157" s="212"/>
      <c r="I157" s="212"/>
      <c r="J157" s="212"/>
      <c r="K157" s="212"/>
      <c r="L157" s="212"/>
      <c r="M157" s="212"/>
      <c r="N157" s="212"/>
      <c r="O157" s="212"/>
      <c r="P157" s="212"/>
      <c r="Q157" s="212"/>
      <c r="R157" s="212"/>
      <c r="S157" s="212"/>
      <c r="T157" s="212"/>
      <c r="U157" s="212"/>
      <c r="V157" s="212"/>
      <c r="W157" s="212"/>
      <c r="X157" s="212"/>
      <c r="Y157" s="212"/>
      <c r="Z157" s="212"/>
      <c r="AA157" s="212"/>
      <c r="AB157" s="212"/>
      <c r="AC157" s="212"/>
      <c r="AD157" s="212"/>
      <c r="AE157" s="212"/>
      <c r="AF157" s="212"/>
      <c r="AG157" s="212"/>
      <c r="AH157" s="212"/>
      <c r="AI157" s="212"/>
      <c r="AJ157" s="212"/>
      <c r="AK157" s="212"/>
      <c r="AL157" s="212"/>
      <c r="AM157" s="212"/>
      <c r="AN157" s="212"/>
      <c r="AO157" s="212"/>
      <c r="AP157" s="212"/>
      <c r="AT157" s="212"/>
      <c r="AU157" s="212"/>
      <c r="AV157" s="212"/>
      <c r="AW157" s="212"/>
      <c r="AX157" s="212"/>
      <c r="AY157" s="212"/>
      <c r="AZ157" s="212"/>
      <c r="BA157" s="212"/>
      <c r="BB157" s="212"/>
      <c r="BC157" s="212"/>
      <c r="BD157" s="212"/>
      <c r="BE157" s="212"/>
      <c r="BF157" s="212"/>
      <c r="BG157" s="212"/>
      <c r="BH157" s="212"/>
      <c r="BI157" s="212"/>
      <c r="BJ157" s="212"/>
      <c r="BK157" s="212"/>
      <c r="BL157" s="212"/>
      <c r="BM157" s="212"/>
      <c r="BN157" s="212"/>
      <c r="BO157" s="212"/>
      <c r="BP157" s="212"/>
      <c r="BQ157" s="212"/>
      <c r="BR157" s="212"/>
      <c r="BS157" s="212"/>
    </row>
    <row r="158" spans="1:71" ht="12.75" x14ac:dyDescent="0.2">
      <c r="A158" s="216"/>
      <c r="B158" s="212"/>
      <c r="C158" s="212"/>
      <c r="D158" s="212"/>
      <c r="E158" s="212"/>
      <c r="F158" s="212"/>
      <c r="G158" s="212"/>
      <c r="H158" s="212"/>
      <c r="I158" s="212"/>
      <c r="J158" s="212"/>
      <c r="K158" s="212"/>
      <c r="L158" s="212"/>
      <c r="M158" s="212"/>
      <c r="N158" s="212"/>
      <c r="O158" s="212"/>
      <c r="P158" s="212"/>
      <c r="Q158" s="212"/>
      <c r="R158" s="212"/>
      <c r="S158" s="212"/>
      <c r="T158" s="212"/>
      <c r="U158" s="212"/>
      <c r="V158" s="212"/>
      <c r="W158" s="212"/>
      <c r="X158" s="212"/>
      <c r="Y158" s="212"/>
      <c r="Z158" s="212"/>
      <c r="AA158" s="212"/>
      <c r="AB158" s="212"/>
      <c r="AC158" s="212"/>
      <c r="AD158" s="212"/>
      <c r="AE158" s="212"/>
      <c r="AF158" s="212"/>
      <c r="AG158" s="212"/>
      <c r="AH158" s="212"/>
      <c r="AI158" s="212"/>
      <c r="AJ158" s="212"/>
      <c r="AK158" s="212"/>
      <c r="AL158" s="212"/>
      <c r="AM158" s="212"/>
      <c r="AN158" s="212"/>
      <c r="AO158" s="212"/>
      <c r="AP158" s="212"/>
      <c r="AT158" s="212"/>
      <c r="AU158" s="212"/>
      <c r="AV158" s="212"/>
      <c r="AW158" s="212"/>
      <c r="AX158" s="212"/>
      <c r="AY158" s="212"/>
      <c r="AZ158" s="212"/>
      <c r="BA158" s="212"/>
      <c r="BB158" s="212"/>
      <c r="BC158" s="212"/>
      <c r="BD158" s="212"/>
      <c r="BE158" s="212"/>
      <c r="BF158" s="212"/>
      <c r="BG158" s="212"/>
      <c r="BH158" s="212"/>
      <c r="BI158" s="212"/>
      <c r="BJ158" s="212"/>
      <c r="BK158" s="212"/>
      <c r="BL158" s="212"/>
      <c r="BM158" s="212"/>
      <c r="BN158" s="212"/>
      <c r="BO158" s="212"/>
      <c r="BP158" s="212"/>
      <c r="BQ158" s="212"/>
      <c r="BR158" s="212"/>
      <c r="BS158" s="212"/>
    </row>
    <row r="159" spans="1:71" ht="12.75" x14ac:dyDescent="0.2">
      <c r="A159" s="216"/>
      <c r="B159" s="212"/>
      <c r="C159" s="212"/>
      <c r="D159" s="212"/>
      <c r="E159" s="212"/>
      <c r="F159" s="212"/>
      <c r="G159" s="212"/>
      <c r="H159" s="212"/>
      <c r="I159" s="212"/>
      <c r="J159" s="212"/>
      <c r="K159" s="212"/>
      <c r="L159" s="212"/>
      <c r="M159" s="212"/>
      <c r="N159" s="212"/>
      <c r="O159" s="212"/>
      <c r="P159" s="212"/>
      <c r="Q159" s="212"/>
      <c r="R159" s="212"/>
      <c r="S159" s="212"/>
      <c r="T159" s="212"/>
      <c r="U159" s="212"/>
      <c r="V159" s="212"/>
      <c r="W159" s="212"/>
      <c r="X159" s="212"/>
      <c r="Y159" s="212"/>
      <c r="Z159" s="212"/>
      <c r="AA159" s="212"/>
      <c r="AB159" s="212"/>
      <c r="AC159" s="212"/>
      <c r="AD159" s="212"/>
      <c r="AE159" s="212"/>
      <c r="AF159" s="212"/>
      <c r="AG159" s="212"/>
      <c r="AH159" s="212"/>
      <c r="AI159" s="212"/>
      <c r="AJ159" s="212"/>
      <c r="AK159" s="212"/>
      <c r="AL159" s="212"/>
      <c r="AM159" s="212"/>
      <c r="AN159" s="212"/>
      <c r="AO159" s="212"/>
      <c r="AP159" s="212"/>
      <c r="AT159" s="212"/>
      <c r="AU159" s="212"/>
      <c r="AV159" s="212"/>
      <c r="AW159" s="212"/>
      <c r="AX159" s="212"/>
      <c r="AY159" s="212"/>
      <c r="AZ159" s="212"/>
      <c r="BA159" s="212"/>
      <c r="BB159" s="212"/>
      <c r="BC159" s="212"/>
      <c r="BD159" s="212"/>
      <c r="BE159" s="212"/>
      <c r="BF159" s="212"/>
      <c r="BG159" s="212"/>
      <c r="BH159" s="212"/>
      <c r="BI159" s="212"/>
      <c r="BJ159" s="212"/>
      <c r="BK159" s="212"/>
      <c r="BL159" s="212"/>
      <c r="BM159" s="212"/>
      <c r="BN159" s="212"/>
      <c r="BO159" s="212"/>
      <c r="BP159" s="212"/>
      <c r="BQ159" s="212"/>
      <c r="BR159" s="212"/>
      <c r="BS159" s="212"/>
    </row>
    <row r="160" spans="1:71" ht="12.75" x14ac:dyDescent="0.2">
      <c r="A160" s="216"/>
      <c r="B160" s="212"/>
      <c r="C160" s="212"/>
      <c r="D160" s="212"/>
      <c r="E160" s="212"/>
      <c r="F160" s="212"/>
      <c r="G160" s="212"/>
      <c r="H160" s="212"/>
      <c r="I160" s="212"/>
      <c r="J160" s="212"/>
      <c r="K160" s="212"/>
      <c r="L160" s="212"/>
      <c r="M160" s="212"/>
      <c r="N160" s="212"/>
      <c r="O160" s="212"/>
      <c r="P160" s="212"/>
      <c r="Q160" s="212"/>
      <c r="R160" s="212"/>
      <c r="S160" s="212"/>
      <c r="T160" s="212"/>
      <c r="U160" s="212"/>
      <c r="V160" s="212"/>
      <c r="W160" s="212"/>
      <c r="X160" s="212"/>
      <c r="Y160" s="212"/>
      <c r="Z160" s="212"/>
      <c r="AA160" s="212"/>
      <c r="AB160" s="212"/>
      <c r="AC160" s="212"/>
      <c r="AD160" s="212"/>
      <c r="AE160" s="212"/>
      <c r="AF160" s="212"/>
      <c r="AG160" s="212"/>
      <c r="AH160" s="212"/>
      <c r="AI160" s="212"/>
      <c r="AJ160" s="212"/>
      <c r="AK160" s="212"/>
      <c r="AL160" s="212"/>
      <c r="AM160" s="212"/>
      <c r="AN160" s="212"/>
      <c r="AO160" s="212"/>
      <c r="AP160" s="212"/>
      <c r="AT160" s="212"/>
      <c r="AU160" s="212"/>
      <c r="AV160" s="212"/>
      <c r="AW160" s="212"/>
      <c r="AX160" s="212"/>
      <c r="AY160" s="212"/>
      <c r="AZ160" s="212"/>
      <c r="BA160" s="212"/>
      <c r="BB160" s="212"/>
      <c r="BC160" s="212"/>
      <c r="BD160" s="212"/>
      <c r="BE160" s="212"/>
      <c r="BF160" s="212"/>
      <c r="BG160" s="212"/>
      <c r="BH160" s="212"/>
      <c r="BI160" s="212"/>
      <c r="BJ160" s="212"/>
      <c r="BK160" s="212"/>
      <c r="BL160" s="212"/>
      <c r="BM160" s="212"/>
      <c r="BN160" s="212"/>
      <c r="BO160" s="212"/>
      <c r="BP160" s="212"/>
      <c r="BQ160" s="212"/>
      <c r="BR160" s="212"/>
      <c r="BS160" s="212"/>
    </row>
    <row r="161" spans="1:71" ht="12.75" x14ac:dyDescent="0.2">
      <c r="A161" s="216"/>
      <c r="B161" s="212"/>
      <c r="C161" s="212"/>
      <c r="D161" s="212"/>
      <c r="E161" s="212"/>
      <c r="F161" s="212"/>
      <c r="G161" s="212"/>
      <c r="H161" s="212"/>
      <c r="I161" s="212"/>
      <c r="J161" s="212"/>
      <c r="K161" s="212"/>
      <c r="L161" s="212"/>
      <c r="M161" s="212"/>
      <c r="N161" s="212"/>
      <c r="O161" s="212"/>
      <c r="P161" s="212"/>
      <c r="Q161" s="212"/>
      <c r="R161" s="212"/>
      <c r="S161" s="212"/>
      <c r="T161" s="212"/>
      <c r="U161" s="212"/>
      <c r="V161" s="212"/>
      <c r="W161" s="212"/>
      <c r="X161" s="212"/>
      <c r="Y161" s="212"/>
      <c r="Z161" s="212"/>
      <c r="AA161" s="212"/>
      <c r="AB161" s="212"/>
      <c r="AC161" s="212"/>
      <c r="AD161" s="212"/>
      <c r="AE161" s="212"/>
      <c r="AF161" s="212"/>
      <c r="AG161" s="212"/>
      <c r="AH161" s="212"/>
      <c r="AI161" s="212"/>
      <c r="AJ161" s="212"/>
      <c r="AK161" s="212"/>
      <c r="AL161" s="212"/>
      <c r="AM161" s="212"/>
      <c r="AN161" s="212"/>
      <c r="AO161" s="212"/>
      <c r="AP161" s="212"/>
      <c r="AT161" s="212"/>
      <c r="AU161" s="212"/>
      <c r="AV161" s="212"/>
      <c r="AW161" s="212"/>
      <c r="AX161" s="212"/>
      <c r="AY161" s="212"/>
      <c r="AZ161" s="212"/>
      <c r="BA161" s="212"/>
      <c r="BB161" s="212"/>
      <c r="BC161" s="212"/>
      <c r="BD161" s="212"/>
      <c r="BE161" s="212"/>
      <c r="BF161" s="212"/>
      <c r="BG161" s="212"/>
      <c r="BH161" s="212"/>
      <c r="BI161" s="212"/>
      <c r="BJ161" s="212"/>
      <c r="BK161" s="212"/>
      <c r="BL161" s="212"/>
      <c r="BM161" s="212"/>
      <c r="BN161" s="212"/>
      <c r="BO161" s="212"/>
      <c r="BP161" s="212"/>
      <c r="BQ161" s="212"/>
      <c r="BR161" s="212"/>
      <c r="BS161" s="212"/>
    </row>
    <row r="162" spans="1:71" ht="12.75" x14ac:dyDescent="0.2">
      <c r="A162" s="216"/>
      <c r="B162" s="212"/>
      <c r="C162" s="212"/>
      <c r="D162" s="212"/>
      <c r="E162" s="212"/>
      <c r="F162" s="212"/>
      <c r="G162" s="212"/>
      <c r="H162" s="212"/>
      <c r="I162" s="212"/>
      <c r="J162" s="212"/>
      <c r="K162" s="212"/>
      <c r="L162" s="212"/>
      <c r="M162" s="212"/>
      <c r="N162" s="212"/>
      <c r="O162" s="212"/>
      <c r="P162" s="212"/>
      <c r="Q162" s="212"/>
      <c r="R162" s="212"/>
      <c r="S162" s="212"/>
      <c r="T162" s="212"/>
      <c r="U162" s="212"/>
      <c r="V162" s="212"/>
      <c r="W162" s="212"/>
      <c r="X162" s="212"/>
      <c r="Y162" s="212"/>
      <c r="Z162" s="212"/>
      <c r="AA162" s="212"/>
      <c r="AB162" s="212"/>
      <c r="AC162" s="212"/>
      <c r="AD162" s="212"/>
      <c r="AE162" s="212"/>
      <c r="AF162" s="212"/>
      <c r="AG162" s="212"/>
      <c r="AH162" s="212"/>
      <c r="AI162" s="212"/>
      <c r="AJ162" s="212"/>
      <c r="AK162" s="212"/>
      <c r="AL162" s="212"/>
      <c r="AM162" s="212"/>
      <c r="AN162" s="212"/>
      <c r="AO162" s="212"/>
      <c r="AP162" s="212"/>
      <c r="AT162" s="212"/>
      <c r="AU162" s="212"/>
      <c r="AV162" s="212"/>
      <c r="AW162" s="212"/>
      <c r="AX162" s="212"/>
      <c r="AY162" s="212"/>
      <c r="AZ162" s="212"/>
      <c r="BA162" s="212"/>
      <c r="BB162" s="212"/>
      <c r="BC162" s="212"/>
      <c r="BD162" s="212"/>
      <c r="BE162" s="212"/>
      <c r="BF162" s="212"/>
      <c r="BG162" s="212"/>
      <c r="BH162" s="212"/>
      <c r="BI162" s="212"/>
      <c r="BJ162" s="212"/>
      <c r="BK162" s="212"/>
      <c r="BL162" s="212"/>
      <c r="BM162" s="212"/>
      <c r="BN162" s="212"/>
      <c r="BO162" s="212"/>
      <c r="BP162" s="212"/>
      <c r="BQ162" s="212"/>
      <c r="BR162" s="212"/>
      <c r="BS162" s="212"/>
    </row>
    <row r="163" spans="1:71" ht="12.75" x14ac:dyDescent="0.2">
      <c r="A163" s="216"/>
      <c r="B163" s="212"/>
      <c r="C163" s="212"/>
      <c r="D163" s="212"/>
      <c r="E163" s="212"/>
      <c r="F163" s="212"/>
      <c r="G163" s="212"/>
      <c r="H163" s="212"/>
      <c r="I163" s="212"/>
      <c r="J163" s="212"/>
      <c r="K163" s="212"/>
      <c r="L163" s="212"/>
      <c r="M163" s="212"/>
      <c r="N163" s="212"/>
      <c r="O163" s="212"/>
      <c r="P163" s="212"/>
      <c r="Q163" s="212"/>
      <c r="R163" s="212"/>
      <c r="S163" s="212"/>
      <c r="T163" s="212"/>
      <c r="U163" s="212"/>
      <c r="V163" s="212"/>
      <c r="W163" s="212"/>
      <c r="X163" s="212"/>
      <c r="Y163" s="212"/>
      <c r="Z163" s="212"/>
      <c r="AA163" s="212"/>
      <c r="AB163" s="212"/>
      <c r="AC163" s="212"/>
      <c r="AD163" s="212"/>
      <c r="AE163" s="212"/>
      <c r="AF163" s="212"/>
      <c r="AG163" s="212"/>
      <c r="AH163" s="212"/>
      <c r="AI163" s="212"/>
      <c r="AJ163" s="212"/>
      <c r="AK163" s="212"/>
      <c r="AL163" s="212"/>
      <c r="AM163" s="212"/>
      <c r="AN163" s="212"/>
      <c r="AO163" s="212"/>
      <c r="AP163" s="212"/>
      <c r="AT163" s="212"/>
      <c r="AU163" s="212"/>
      <c r="AV163" s="212"/>
      <c r="AW163" s="212"/>
      <c r="AX163" s="212"/>
      <c r="AY163" s="212"/>
      <c r="AZ163" s="212"/>
      <c r="BA163" s="212"/>
      <c r="BB163" s="212"/>
      <c r="BC163" s="212"/>
      <c r="BD163" s="212"/>
      <c r="BE163" s="212"/>
      <c r="BF163" s="212"/>
      <c r="BG163" s="212"/>
      <c r="BH163" s="212"/>
      <c r="BI163" s="212"/>
      <c r="BJ163" s="212"/>
      <c r="BK163" s="212"/>
      <c r="BL163" s="212"/>
      <c r="BM163" s="212"/>
      <c r="BN163" s="212"/>
      <c r="BO163" s="212"/>
      <c r="BP163" s="212"/>
      <c r="BQ163" s="212"/>
      <c r="BR163" s="212"/>
      <c r="BS163" s="212"/>
    </row>
    <row r="164" spans="1:71" ht="12.75" x14ac:dyDescent="0.2">
      <c r="A164" s="216"/>
      <c r="B164" s="212"/>
      <c r="C164" s="212"/>
      <c r="D164" s="212"/>
      <c r="E164" s="212"/>
      <c r="F164" s="212"/>
      <c r="G164" s="212"/>
      <c r="H164" s="212"/>
      <c r="I164" s="212"/>
      <c r="J164" s="212"/>
      <c r="K164" s="212"/>
      <c r="L164" s="212"/>
      <c r="M164" s="212"/>
      <c r="N164" s="212"/>
      <c r="O164" s="212"/>
      <c r="P164" s="212"/>
      <c r="Q164" s="212"/>
      <c r="R164" s="212"/>
      <c r="S164" s="212"/>
      <c r="T164" s="212"/>
      <c r="U164" s="212"/>
      <c r="V164" s="212"/>
      <c r="W164" s="212"/>
      <c r="X164" s="212"/>
      <c r="Y164" s="212"/>
      <c r="Z164" s="212"/>
      <c r="AA164" s="212"/>
      <c r="AB164" s="212"/>
      <c r="AC164" s="212"/>
      <c r="AD164" s="212"/>
      <c r="AE164" s="212"/>
      <c r="AF164" s="212"/>
      <c r="AG164" s="212"/>
      <c r="AH164" s="212"/>
      <c r="AI164" s="212"/>
      <c r="AJ164" s="212"/>
      <c r="AK164" s="212"/>
      <c r="AL164" s="212"/>
      <c r="AM164" s="212"/>
      <c r="AN164" s="212"/>
      <c r="AO164" s="212"/>
      <c r="AP164" s="212"/>
      <c r="AT164" s="212"/>
      <c r="AU164" s="212"/>
      <c r="AV164" s="212"/>
      <c r="AW164" s="212"/>
      <c r="AX164" s="212"/>
      <c r="AY164" s="212"/>
      <c r="AZ164" s="212"/>
      <c r="BA164" s="212"/>
      <c r="BB164" s="212"/>
      <c r="BC164" s="212"/>
      <c r="BD164" s="212"/>
      <c r="BE164" s="212"/>
      <c r="BF164" s="212"/>
      <c r="BG164" s="212"/>
      <c r="BH164" s="212"/>
      <c r="BI164" s="212"/>
      <c r="BJ164" s="212"/>
      <c r="BK164" s="212"/>
      <c r="BL164" s="212"/>
      <c r="BM164" s="212"/>
      <c r="BN164" s="212"/>
      <c r="BO164" s="212"/>
      <c r="BP164" s="212"/>
      <c r="BQ164" s="212"/>
      <c r="BR164" s="212"/>
      <c r="BS164" s="212"/>
    </row>
    <row r="165" spans="1:71" ht="12.75" x14ac:dyDescent="0.2">
      <c r="A165" s="216"/>
      <c r="B165" s="212"/>
      <c r="C165" s="212"/>
      <c r="D165" s="212"/>
      <c r="E165" s="212"/>
      <c r="F165" s="212"/>
      <c r="G165" s="212"/>
      <c r="H165" s="212"/>
      <c r="I165" s="212"/>
      <c r="J165" s="212"/>
      <c r="K165" s="212"/>
      <c r="L165" s="212"/>
      <c r="M165" s="212"/>
      <c r="N165" s="212"/>
      <c r="O165" s="212"/>
      <c r="P165" s="212"/>
      <c r="Q165" s="212"/>
      <c r="R165" s="212"/>
      <c r="S165" s="212"/>
      <c r="T165" s="212"/>
      <c r="U165" s="212"/>
      <c r="V165" s="212"/>
      <c r="W165" s="212"/>
      <c r="X165" s="212"/>
      <c r="Y165" s="212"/>
      <c r="Z165" s="212"/>
      <c r="AA165" s="212"/>
      <c r="AB165" s="212"/>
      <c r="AC165" s="212"/>
      <c r="AD165" s="212"/>
      <c r="AE165" s="212"/>
      <c r="AF165" s="212"/>
      <c r="AG165" s="212"/>
      <c r="AH165" s="212"/>
      <c r="AI165" s="212"/>
      <c r="AJ165" s="212"/>
      <c r="AK165" s="212"/>
      <c r="AL165" s="212"/>
      <c r="AM165" s="212"/>
      <c r="AN165" s="212"/>
      <c r="AO165" s="212"/>
      <c r="AP165" s="212"/>
      <c r="AT165" s="212"/>
      <c r="AU165" s="212"/>
      <c r="AV165" s="212"/>
      <c r="AW165" s="212"/>
      <c r="AX165" s="212"/>
      <c r="AY165" s="212"/>
      <c r="AZ165" s="212"/>
      <c r="BA165" s="212"/>
      <c r="BB165" s="212"/>
      <c r="BC165" s="212"/>
      <c r="BD165" s="212"/>
      <c r="BE165" s="212"/>
      <c r="BF165" s="212"/>
      <c r="BG165" s="212"/>
      <c r="BH165" s="212"/>
      <c r="BI165" s="212"/>
      <c r="BJ165" s="212"/>
      <c r="BK165" s="212"/>
      <c r="BL165" s="212"/>
      <c r="BM165" s="212"/>
      <c r="BN165" s="212"/>
      <c r="BO165" s="212"/>
      <c r="BP165" s="212"/>
      <c r="BQ165" s="212"/>
      <c r="BR165" s="212"/>
      <c r="BS165" s="212"/>
    </row>
    <row r="166" spans="1:71" ht="12.75" x14ac:dyDescent="0.2">
      <c r="A166" s="216"/>
      <c r="B166" s="212"/>
      <c r="C166" s="212"/>
      <c r="D166" s="212"/>
      <c r="E166" s="212"/>
      <c r="F166" s="212"/>
      <c r="G166" s="212"/>
      <c r="H166" s="212"/>
      <c r="I166" s="212"/>
      <c r="J166" s="212"/>
      <c r="K166" s="212"/>
      <c r="L166" s="212"/>
      <c r="M166" s="212"/>
      <c r="N166" s="212"/>
      <c r="O166" s="212"/>
      <c r="P166" s="212"/>
      <c r="Q166" s="212"/>
      <c r="R166" s="212"/>
      <c r="S166" s="212"/>
      <c r="T166" s="212"/>
      <c r="U166" s="212"/>
      <c r="V166" s="212"/>
      <c r="W166" s="212"/>
      <c r="X166" s="212"/>
      <c r="Y166" s="212"/>
      <c r="Z166" s="212"/>
      <c r="AA166" s="212"/>
      <c r="AB166" s="212"/>
      <c r="AC166" s="212"/>
      <c r="AD166" s="212"/>
      <c r="AE166" s="212"/>
      <c r="AF166" s="212"/>
      <c r="AG166" s="212"/>
      <c r="AH166" s="212"/>
      <c r="AI166" s="212"/>
      <c r="AJ166" s="212"/>
      <c r="AK166" s="212"/>
      <c r="AL166" s="212"/>
      <c r="AM166" s="212"/>
      <c r="AN166" s="212"/>
      <c r="AO166" s="212"/>
      <c r="AP166" s="212"/>
      <c r="AT166" s="212"/>
      <c r="AU166" s="212"/>
      <c r="AV166" s="212"/>
      <c r="AW166" s="212"/>
      <c r="AX166" s="212"/>
      <c r="AY166" s="212"/>
      <c r="AZ166" s="212"/>
      <c r="BA166" s="212"/>
      <c r="BB166" s="212"/>
      <c r="BC166" s="212"/>
      <c r="BD166" s="212"/>
      <c r="BE166" s="212"/>
      <c r="BF166" s="212"/>
      <c r="BG166" s="212"/>
      <c r="BH166" s="212"/>
      <c r="BI166" s="212"/>
      <c r="BJ166" s="212"/>
      <c r="BK166" s="212"/>
      <c r="BL166" s="212"/>
      <c r="BM166" s="212"/>
      <c r="BN166" s="212"/>
      <c r="BO166" s="212"/>
      <c r="BP166" s="212"/>
      <c r="BQ166" s="212"/>
      <c r="BR166" s="212"/>
      <c r="BS166" s="212"/>
    </row>
    <row r="167" spans="1:71" ht="12.75" x14ac:dyDescent="0.2">
      <c r="A167" s="216"/>
      <c r="B167" s="212"/>
      <c r="C167" s="212"/>
      <c r="D167" s="212"/>
      <c r="E167" s="212"/>
      <c r="F167" s="212"/>
      <c r="G167" s="212"/>
      <c r="H167" s="212"/>
      <c r="I167" s="212"/>
      <c r="J167" s="212"/>
      <c r="K167" s="212"/>
      <c r="L167" s="212"/>
      <c r="M167" s="212"/>
      <c r="N167" s="212"/>
      <c r="O167" s="212"/>
      <c r="P167" s="212"/>
      <c r="Q167" s="212"/>
      <c r="R167" s="212"/>
      <c r="S167" s="212"/>
      <c r="T167" s="212"/>
      <c r="U167" s="212"/>
      <c r="V167" s="212"/>
      <c r="W167" s="212"/>
      <c r="X167" s="212"/>
      <c r="Y167" s="212"/>
      <c r="Z167" s="212"/>
      <c r="AA167" s="212"/>
      <c r="AB167" s="212"/>
      <c r="AC167" s="212"/>
      <c r="AD167" s="212"/>
      <c r="AE167" s="212"/>
      <c r="AF167" s="212"/>
      <c r="AG167" s="212"/>
      <c r="AH167" s="212"/>
      <c r="AI167" s="212"/>
      <c r="AJ167" s="212"/>
      <c r="AK167" s="212"/>
      <c r="AL167" s="212"/>
      <c r="AM167" s="212"/>
      <c r="AN167" s="212"/>
      <c r="AO167" s="212"/>
      <c r="AP167" s="212"/>
      <c r="AT167" s="212"/>
      <c r="AU167" s="212"/>
      <c r="AV167" s="212"/>
      <c r="AW167" s="212"/>
      <c r="AX167" s="212"/>
      <c r="AY167" s="212"/>
      <c r="AZ167" s="212"/>
      <c r="BA167" s="212"/>
      <c r="BB167" s="212"/>
      <c r="BC167" s="212"/>
      <c r="BD167" s="212"/>
      <c r="BE167" s="212"/>
      <c r="BF167" s="212"/>
      <c r="BG167" s="212"/>
      <c r="BH167" s="212"/>
      <c r="BI167" s="212"/>
      <c r="BJ167" s="212"/>
      <c r="BK167" s="212"/>
      <c r="BL167" s="212"/>
      <c r="BM167" s="212"/>
      <c r="BN167" s="212"/>
      <c r="BO167" s="212"/>
      <c r="BP167" s="212"/>
      <c r="BQ167" s="212"/>
      <c r="BR167" s="212"/>
      <c r="BS167" s="212"/>
    </row>
    <row r="168" spans="1:71" ht="12.75" x14ac:dyDescent="0.2">
      <c r="A168" s="216"/>
      <c r="B168" s="212"/>
      <c r="C168" s="212"/>
      <c r="D168" s="212"/>
      <c r="E168" s="212"/>
      <c r="F168" s="212"/>
      <c r="G168" s="212"/>
      <c r="H168" s="212"/>
      <c r="I168" s="212"/>
      <c r="J168" s="212"/>
      <c r="K168" s="212"/>
      <c r="L168" s="212"/>
      <c r="M168" s="212"/>
      <c r="N168" s="212"/>
      <c r="O168" s="212"/>
      <c r="P168" s="212"/>
      <c r="Q168" s="212"/>
      <c r="R168" s="212"/>
      <c r="S168" s="212"/>
      <c r="T168" s="212"/>
      <c r="U168" s="212"/>
      <c r="V168" s="212"/>
      <c r="W168" s="212"/>
      <c r="X168" s="212"/>
      <c r="Y168" s="212"/>
      <c r="Z168" s="212"/>
      <c r="AA168" s="212"/>
      <c r="AB168" s="212"/>
      <c r="AC168" s="212"/>
      <c r="AD168" s="212"/>
      <c r="AE168" s="212"/>
      <c r="AF168" s="212"/>
      <c r="AG168" s="212"/>
      <c r="AH168" s="212"/>
      <c r="AI168" s="212"/>
      <c r="AJ168" s="212"/>
      <c r="AK168" s="212"/>
      <c r="AL168" s="212"/>
      <c r="AM168" s="212"/>
      <c r="AN168" s="212"/>
      <c r="AO168" s="212"/>
      <c r="AP168" s="212"/>
      <c r="AT168" s="212"/>
      <c r="AU168" s="212"/>
      <c r="AV168" s="212"/>
      <c r="AW168" s="212"/>
      <c r="AX168" s="212"/>
      <c r="AY168" s="212"/>
      <c r="AZ168" s="212"/>
      <c r="BA168" s="212"/>
      <c r="BB168" s="212"/>
      <c r="BC168" s="212"/>
      <c r="BD168" s="212"/>
      <c r="BE168" s="212"/>
      <c r="BF168" s="212"/>
      <c r="BG168" s="212"/>
      <c r="BH168" s="212"/>
      <c r="BI168" s="212"/>
      <c r="BJ168" s="212"/>
      <c r="BK168" s="212"/>
      <c r="BL168" s="212"/>
      <c r="BM168" s="212"/>
      <c r="BN168" s="212"/>
      <c r="BO168" s="212"/>
      <c r="BP168" s="212"/>
      <c r="BQ168" s="212"/>
      <c r="BR168" s="212"/>
      <c r="BS168" s="212"/>
    </row>
    <row r="169" spans="1:71" ht="12.75" x14ac:dyDescent="0.2">
      <c r="A169" s="216"/>
      <c r="B169" s="212"/>
      <c r="C169" s="212"/>
      <c r="D169" s="212"/>
      <c r="E169" s="212"/>
      <c r="F169" s="212"/>
      <c r="G169" s="212"/>
      <c r="H169" s="212"/>
      <c r="I169" s="212"/>
      <c r="J169" s="212"/>
      <c r="K169" s="212"/>
      <c r="L169" s="212"/>
      <c r="M169" s="212"/>
      <c r="N169" s="212"/>
      <c r="O169" s="212"/>
      <c r="P169" s="212"/>
      <c r="Q169" s="212"/>
      <c r="R169" s="212"/>
      <c r="S169" s="212"/>
      <c r="T169" s="212"/>
      <c r="U169" s="212"/>
      <c r="V169" s="212"/>
      <c r="W169" s="212"/>
      <c r="X169" s="212"/>
      <c r="Y169" s="212"/>
      <c r="Z169" s="212"/>
      <c r="AA169" s="212"/>
      <c r="AB169" s="212"/>
      <c r="AC169" s="212"/>
      <c r="AD169" s="212"/>
      <c r="AE169" s="212"/>
      <c r="AF169" s="212"/>
      <c r="AG169" s="212"/>
      <c r="AH169" s="212"/>
      <c r="AI169" s="212"/>
      <c r="AJ169" s="212"/>
      <c r="AK169" s="212"/>
      <c r="AL169" s="212"/>
      <c r="AM169" s="212"/>
      <c r="AN169" s="212"/>
      <c r="AO169" s="212"/>
      <c r="AP169" s="212"/>
      <c r="AT169" s="212"/>
      <c r="AU169" s="212"/>
      <c r="AV169" s="212"/>
      <c r="AW169" s="212"/>
      <c r="AX169" s="212"/>
      <c r="AY169" s="212"/>
      <c r="AZ169" s="212"/>
      <c r="BA169" s="212"/>
      <c r="BB169" s="212"/>
      <c r="BC169" s="212"/>
      <c r="BD169" s="212"/>
      <c r="BE169" s="212"/>
      <c r="BF169" s="212"/>
      <c r="BG169" s="212"/>
      <c r="BH169" s="212"/>
      <c r="BI169" s="212"/>
      <c r="BJ169" s="212"/>
      <c r="BK169" s="212"/>
      <c r="BL169" s="212"/>
      <c r="BM169" s="212"/>
      <c r="BN169" s="212"/>
      <c r="BO169" s="212"/>
      <c r="BP169" s="212"/>
      <c r="BQ169" s="212"/>
      <c r="BR169" s="212"/>
      <c r="BS169" s="212"/>
    </row>
    <row r="170" spans="1:71" ht="12.75" x14ac:dyDescent="0.2">
      <c r="A170" s="216"/>
      <c r="B170" s="212"/>
      <c r="C170" s="212"/>
      <c r="D170" s="212"/>
      <c r="E170" s="212"/>
      <c r="F170" s="212"/>
      <c r="G170" s="212"/>
      <c r="H170" s="212"/>
      <c r="I170" s="212"/>
      <c r="J170" s="212"/>
      <c r="K170" s="212"/>
      <c r="L170" s="212"/>
      <c r="M170" s="212"/>
      <c r="N170" s="212"/>
      <c r="O170" s="212"/>
      <c r="P170" s="212"/>
      <c r="Q170" s="212"/>
      <c r="R170" s="212"/>
      <c r="S170" s="212"/>
      <c r="T170" s="212"/>
      <c r="U170" s="212"/>
      <c r="V170" s="212"/>
      <c r="W170" s="212"/>
      <c r="X170" s="212"/>
      <c r="Y170" s="212"/>
      <c r="Z170" s="212"/>
      <c r="AA170" s="212"/>
      <c r="AB170" s="212"/>
      <c r="AC170" s="212"/>
      <c r="AD170" s="212"/>
      <c r="AE170" s="212"/>
      <c r="AF170" s="212"/>
      <c r="AG170" s="212"/>
      <c r="AH170" s="212"/>
      <c r="AI170" s="212"/>
      <c r="AJ170" s="212"/>
      <c r="AK170" s="212"/>
      <c r="AL170" s="212"/>
      <c r="AM170" s="212"/>
      <c r="AN170" s="212"/>
      <c r="AO170" s="212"/>
      <c r="AP170" s="212"/>
      <c r="AT170" s="212"/>
      <c r="AU170" s="212"/>
      <c r="AV170" s="212"/>
      <c r="AW170" s="212"/>
      <c r="AX170" s="212"/>
      <c r="AY170" s="212"/>
      <c r="AZ170" s="212"/>
      <c r="BA170" s="212"/>
      <c r="BB170" s="212"/>
      <c r="BC170" s="212"/>
      <c r="BD170" s="212"/>
      <c r="BE170" s="212"/>
      <c r="BF170" s="212"/>
      <c r="BG170" s="212"/>
      <c r="BH170" s="212"/>
      <c r="BI170" s="212"/>
      <c r="BJ170" s="212"/>
      <c r="BK170" s="212"/>
      <c r="BL170" s="212"/>
      <c r="BM170" s="212"/>
      <c r="BN170" s="212"/>
      <c r="BO170" s="212"/>
      <c r="BP170" s="212"/>
      <c r="BQ170" s="212"/>
      <c r="BR170" s="212"/>
      <c r="BS170" s="212"/>
    </row>
    <row r="171" spans="1:71" ht="12.75" x14ac:dyDescent="0.2">
      <c r="A171" s="216"/>
      <c r="B171" s="212"/>
      <c r="C171" s="212"/>
      <c r="D171" s="212"/>
      <c r="E171" s="212"/>
      <c r="F171" s="212"/>
      <c r="G171" s="212"/>
      <c r="H171" s="212"/>
      <c r="I171" s="212"/>
      <c r="J171" s="212"/>
      <c r="K171" s="212"/>
      <c r="L171" s="212"/>
      <c r="M171" s="212"/>
      <c r="N171" s="212"/>
      <c r="O171" s="212"/>
      <c r="P171" s="212"/>
      <c r="Q171" s="212"/>
      <c r="R171" s="212"/>
      <c r="S171" s="212"/>
      <c r="T171" s="212"/>
      <c r="U171" s="212"/>
      <c r="V171" s="212"/>
      <c r="W171" s="212"/>
      <c r="X171" s="212"/>
      <c r="Y171" s="212"/>
      <c r="Z171" s="212"/>
      <c r="AA171" s="212"/>
      <c r="AB171" s="212"/>
      <c r="AC171" s="212"/>
      <c r="AD171" s="212"/>
      <c r="AE171" s="212"/>
      <c r="AF171" s="212"/>
      <c r="AG171" s="212"/>
      <c r="AH171" s="212"/>
      <c r="AI171" s="212"/>
      <c r="AJ171" s="212"/>
      <c r="AK171" s="212"/>
      <c r="AL171" s="212"/>
      <c r="AM171" s="212"/>
      <c r="AN171" s="212"/>
      <c r="AO171" s="212"/>
      <c r="AP171" s="212"/>
      <c r="AT171" s="212"/>
      <c r="AU171" s="212"/>
      <c r="AV171" s="212"/>
      <c r="AW171" s="212"/>
      <c r="AX171" s="212"/>
      <c r="AY171" s="212"/>
      <c r="AZ171" s="212"/>
      <c r="BA171" s="212"/>
      <c r="BB171" s="212"/>
      <c r="BC171" s="212"/>
      <c r="BD171" s="212"/>
      <c r="BE171" s="212"/>
      <c r="BF171" s="212"/>
      <c r="BG171" s="212"/>
      <c r="BH171" s="212"/>
      <c r="BI171" s="212"/>
      <c r="BJ171" s="212"/>
      <c r="BK171" s="212"/>
      <c r="BL171" s="212"/>
      <c r="BM171" s="212"/>
      <c r="BN171" s="212"/>
      <c r="BO171" s="212"/>
      <c r="BP171" s="212"/>
      <c r="BQ171" s="212"/>
      <c r="BR171" s="212"/>
      <c r="BS171" s="212"/>
    </row>
    <row r="172" spans="1:71" ht="12.75" x14ac:dyDescent="0.2">
      <c r="A172" s="216"/>
      <c r="B172" s="212"/>
      <c r="C172" s="212"/>
      <c r="D172" s="212"/>
      <c r="E172" s="212"/>
      <c r="F172" s="212"/>
      <c r="G172" s="212"/>
      <c r="H172" s="212"/>
      <c r="I172" s="212"/>
      <c r="J172" s="212"/>
      <c r="K172" s="212"/>
      <c r="L172" s="212"/>
      <c r="M172" s="212"/>
      <c r="N172" s="212"/>
      <c r="O172" s="212"/>
      <c r="P172" s="212"/>
      <c r="Q172" s="212"/>
      <c r="R172" s="212"/>
      <c r="S172" s="212"/>
      <c r="T172" s="212"/>
      <c r="U172" s="212"/>
      <c r="V172" s="212"/>
      <c r="W172" s="212"/>
      <c r="X172" s="212"/>
      <c r="Y172" s="212"/>
      <c r="Z172" s="212"/>
      <c r="AA172" s="212"/>
      <c r="AB172" s="212"/>
      <c r="AC172" s="212"/>
      <c r="AD172" s="212"/>
      <c r="AE172" s="212"/>
      <c r="AF172" s="212"/>
      <c r="AG172" s="212"/>
      <c r="AH172" s="212"/>
      <c r="AI172" s="212"/>
      <c r="AJ172" s="212"/>
      <c r="AK172" s="212"/>
      <c r="AL172" s="212"/>
      <c r="AM172" s="212"/>
      <c r="AN172" s="212"/>
      <c r="AO172" s="212"/>
      <c r="AP172" s="212"/>
      <c r="AT172" s="212"/>
      <c r="AU172" s="212"/>
      <c r="AV172" s="212"/>
      <c r="AW172" s="212"/>
      <c r="AX172" s="212"/>
      <c r="AY172" s="212"/>
      <c r="AZ172" s="212"/>
      <c r="BA172" s="212"/>
      <c r="BB172" s="212"/>
      <c r="BC172" s="212"/>
      <c r="BD172" s="212"/>
      <c r="BE172" s="212"/>
      <c r="BF172" s="212"/>
      <c r="BG172" s="212"/>
      <c r="BH172" s="212"/>
      <c r="BI172" s="212"/>
      <c r="BJ172" s="212"/>
      <c r="BK172" s="212"/>
      <c r="BL172" s="212"/>
      <c r="BM172" s="212"/>
      <c r="BN172" s="212"/>
      <c r="BO172" s="212"/>
      <c r="BP172" s="212"/>
      <c r="BQ172" s="212"/>
      <c r="BR172" s="212"/>
      <c r="BS172" s="212"/>
    </row>
    <row r="173" spans="1:71" ht="12.75" x14ac:dyDescent="0.2">
      <c r="A173" s="216"/>
      <c r="B173" s="212"/>
      <c r="C173" s="212"/>
      <c r="D173" s="212"/>
      <c r="E173" s="212"/>
      <c r="F173" s="212"/>
      <c r="G173" s="212"/>
      <c r="H173" s="212"/>
      <c r="I173" s="212"/>
      <c r="J173" s="212"/>
      <c r="K173" s="212"/>
      <c r="L173" s="212"/>
      <c r="M173" s="212"/>
      <c r="N173" s="212"/>
      <c r="O173" s="212"/>
      <c r="P173" s="212"/>
      <c r="Q173" s="212"/>
      <c r="R173" s="212"/>
      <c r="S173" s="212"/>
      <c r="T173" s="212"/>
      <c r="U173" s="212"/>
      <c r="V173" s="212"/>
      <c r="W173" s="212"/>
      <c r="X173" s="212"/>
      <c r="Y173" s="212"/>
      <c r="Z173" s="212"/>
      <c r="AA173" s="212"/>
      <c r="AB173" s="212"/>
      <c r="AC173" s="212"/>
      <c r="AD173" s="212"/>
      <c r="AE173" s="212"/>
      <c r="AF173" s="212"/>
      <c r="AG173" s="212"/>
      <c r="AH173" s="212"/>
      <c r="AI173" s="212"/>
      <c r="AJ173" s="212"/>
      <c r="AK173" s="212"/>
      <c r="AL173" s="212"/>
      <c r="AM173" s="212"/>
      <c r="AN173" s="212"/>
      <c r="AO173" s="212"/>
      <c r="AP173" s="212"/>
      <c r="AT173" s="212"/>
      <c r="AU173" s="212"/>
      <c r="AV173" s="212"/>
      <c r="AW173" s="212"/>
      <c r="AX173" s="212"/>
      <c r="AY173" s="212"/>
      <c r="AZ173" s="212"/>
      <c r="BA173" s="212"/>
      <c r="BB173" s="212"/>
      <c r="BC173" s="212"/>
      <c r="BD173" s="212"/>
      <c r="BE173" s="212"/>
      <c r="BF173" s="212"/>
      <c r="BG173" s="212"/>
      <c r="BH173" s="212"/>
      <c r="BI173" s="212"/>
      <c r="BJ173" s="212"/>
      <c r="BK173" s="212"/>
      <c r="BL173" s="212"/>
      <c r="BM173" s="212"/>
      <c r="BN173" s="212"/>
      <c r="BO173" s="212"/>
      <c r="BP173" s="212"/>
      <c r="BQ173" s="212"/>
      <c r="BR173" s="212"/>
      <c r="BS173" s="212"/>
    </row>
    <row r="174" spans="1:71" ht="12.75" x14ac:dyDescent="0.2">
      <c r="A174" s="216"/>
      <c r="B174" s="212"/>
      <c r="C174" s="212"/>
      <c r="D174" s="212"/>
      <c r="E174" s="212"/>
      <c r="F174" s="212"/>
      <c r="G174" s="212"/>
      <c r="H174" s="212"/>
      <c r="I174" s="212"/>
      <c r="J174" s="212"/>
      <c r="K174" s="212"/>
      <c r="L174" s="212"/>
      <c r="M174" s="212"/>
      <c r="N174" s="212"/>
      <c r="O174" s="212"/>
      <c r="P174" s="212"/>
      <c r="Q174" s="212"/>
      <c r="R174" s="212"/>
      <c r="S174" s="212"/>
      <c r="T174" s="212"/>
      <c r="U174" s="212"/>
      <c r="V174" s="212"/>
      <c r="W174" s="212"/>
      <c r="X174" s="212"/>
      <c r="Y174" s="212"/>
      <c r="Z174" s="212"/>
      <c r="AA174" s="212"/>
      <c r="AB174" s="212"/>
      <c r="AC174" s="212"/>
      <c r="AD174" s="212"/>
      <c r="AE174" s="212"/>
      <c r="AF174" s="212"/>
      <c r="AG174" s="212"/>
      <c r="AH174" s="212"/>
      <c r="AI174" s="212"/>
      <c r="AJ174" s="212"/>
      <c r="AK174" s="212"/>
      <c r="AL174" s="212"/>
      <c r="AM174" s="212"/>
      <c r="AN174" s="212"/>
      <c r="AO174" s="212"/>
      <c r="AP174" s="212"/>
      <c r="AT174" s="212"/>
      <c r="AU174" s="212"/>
      <c r="AV174" s="212"/>
      <c r="AW174" s="212"/>
      <c r="AX174" s="212"/>
      <c r="AY174" s="212"/>
      <c r="AZ174" s="212"/>
      <c r="BA174" s="212"/>
      <c r="BB174" s="212"/>
      <c r="BC174" s="212"/>
      <c r="BD174" s="212"/>
      <c r="BE174" s="212"/>
      <c r="BF174" s="212"/>
      <c r="BG174" s="212"/>
      <c r="BH174" s="212"/>
      <c r="BI174" s="212"/>
      <c r="BJ174" s="212"/>
      <c r="BK174" s="212"/>
      <c r="BL174" s="212"/>
      <c r="BM174" s="212"/>
      <c r="BN174" s="212"/>
      <c r="BO174" s="212"/>
      <c r="BP174" s="212"/>
      <c r="BQ174" s="212"/>
      <c r="BR174" s="212"/>
      <c r="BS174" s="212"/>
    </row>
    <row r="175" spans="1:71" ht="12.75" x14ac:dyDescent="0.2">
      <c r="A175" s="216"/>
      <c r="B175" s="212"/>
      <c r="C175" s="212"/>
      <c r="D175" s="212"/>
      <c r="E175" s="212"/>
      <c r="F175" s="212"/>
      <c r="G175" s="212"/>
      <c r="H175" s="212"/>
      <c r="I175" s="212"/>
      <c r="J175" s="212"/>
      <c r="K175" s="212"/>
      <c r="L175" s="212"/>
      <c r="M175" s="212"/>
      <c r="N175" s="212"/>
      <c r="O175" s="212"/>
      <c r="P175" s="212"/>
      <c r="Q175" s="212"/>
      <c r="R175" s="212"/>
      <c r="S175" s="212"/>
      <c r="T175" s="212"/>
      <c r="U175" s="212"/>
      <c r="V175" s="212"/>
      <c r="W175" s="212"/>
      <c r="X175" s="212"/>
      <c r="Y175" s="212"/>
      <c r="Z175" s="212"/>
      <c r="AA175" s="212"/>
      <c r="AB175" s="212"/>
      <c r="AC175" s="212"/>
      <c r="AD175" s="212"/>
      <c r="AE175" s="212"/>
      <c r="AF175" s="212"/>
      <c r="AG175" s="212"/>
      <c r="AH175" s="212"/>
      <c r="AI175" s="212"/>
      <c r="AJ175" s="212"/>
      <c r="AK175" s="212"/>
      <c r="AL175" s="212"/>
      <c r="AM175" s="212"/>
      <c r="AN175" s="212"/>
      <c r="AO175" s="212"/>
      <c r="AP175" s="212"/>
      <c r="AT175" s="212"/>
      <c r="AU175" s="212"/>
      <c r="AV175" s="212"/>
      <c r="AW175" s="212"/>
      <c r="AX175" s="212"/>
      <c r="AY175" s="212"/>
      <c r="AZ175" s="212"/>
      <c r="BA175" s="212"/>
      <c r="BB175" s="212"/>
      <c r="BC175" s="212"/>
      <c r="BD175" s="212"/>
      <c r="BE175" s="212"/>
      <c r="BF175" s="212"/>
      <c r="BG175" s="212"/>
      <c r="BH175" s="212"/>
      <c r="BI175" s="212"/>
      <c r="BJ175" s="212"/>
      <c r="BK175" s="212"/>
      <c r="BL175" s="212"/>
      <c r="BM175" s="212"/>
      <c r="BN175" s="212"/>
      <c r="BO175" s="212"/>
      <c r="BP175" s="212"/>
      <c r="BQ175" s="212"/>
      <c r="BR175" s="212"/>
      <c r="BS175" s="212"/>
    </row>
    <row r="176" spans="1:71" ht="12.75" x14ac:dyDescent="0.2">
      <c r="A176" s="216"/>
      <c r="B176" s="212"/>
      <c r="C176" s="212"/>
      <c r="D176" s="212"/>
      <c r="E176" s="212"/>
      <c r="F176" s="212"/>
      <c r="G176" s="212"/>
      <c r="H176" s="212"/>
      <c r="I176" s="212"/>
      <c r="J176" s="212"/>
      <c r="K176" s="212"/>
      <c r="L176" s="212"/>
      <c r="M176" s="212"/>
      <c r="N176" s="212"/>
      <c r="O176" s="212"/>
      <c r="P176" s="212"/>
      <c r="Q176" s="212"/>
      <c r="R176" s="212"/>
      <c r="S176" s="212"/>
      <c r="T176" s="212"/>
      <c r="U176" s="212"/>
      <c r="V176" s="212"/>
      <c r="W176" s="212"/>
      <c r="X176" s="212"/>
      <c r="Y176" s="212"/>
      <c r="Z176" s="212"/>
      <c r="AA176" s="212"/>
      <c r="AB176" s="212"/>
      <c r="AC176" s="212"/>
      <c r="AD176" s="212"/>
      <c r="AE176" s="212"/>
      <c r="AF176" s="212"/>
      <c r="AG176" s="212"/>
      <c r="AH176" s="212"/>
      <c r="AI176" s="212"/>
      <c r="AJ176" s="212"/>
      <c r="AK176" s="212"/>
      <c r="AL176" s="212"/>
      <c r="AM176" s="212"/>
      <c r="AN176" s="212"/>
      <c r="AO176" s="212"/>
      <c r="AP176" s="212"/>
      <c r="AT176" s="212"/>
      <c r="AU176" s="212"/>
      <c r="AV176" s="212"/>
      <c r="AW176" s="212"/>
      <c r="AX176" s="212"/>
      <c r="AY176" s="212"/>
      <c r="AZ176" s="212"/>
      <c r="BA176" s="212"/>
      <c r="BB176" s="212"/>
      <c r="BC176" s="212"/>
      <c r="BD176" s="212"/>
      <c r="BE176" s="212"/>
      <c r="BF176" s="212"/>
      <c r="BG176" s="212"/>
      <c r="BH176" s="212"/>
      <c r="BI176" s="212"/>
      <c r="BJ176" s="212"/>
      <c r="BK176" s="212"/>
      <c r="BL176" s="212"/>
      <c r="BM176" s="212"/>
      <c r="BN176" s="212"/>
      <c r="BO176" s="212"/>
      <c r="BP176" s="212"/>
      <c r="BQ176" s="212"/>
      <c r="BR176" s="212"/>
      <c r="BS176" s="212"/>
    </row>
    <row r="177" spans="1:71" ht="12.75" x14ac:dyDescent="0.2">
      <c r="A177" s="216"/>
      <c r="B177" s="212"/>
      <c r="C177" s="212"/>
      <c r="D177" s="212"/>
      <c r="E177" s="212"/>
      <c r="F177" s="212"/>
      <c r="G177" s="212"/>
      <c r="H177" s="212"/>
      <c r="I177" s="212"/>
      <c r="J177" s="212"/>
      <c r="K177" s="212"/>
      <c r="L177" s="212"/>
      <c r="M177" s="212"/>
      <c r="N177" s="212"/>
      <c r="O177" s="212"/>
      <c r="P177" s="212"/>
      <c r="Q177" s="212"/>
      <c r="R177" s="212"/>
      <c r="S177" s="212"/>
      <c r="T177" s="212"/>
      <c r="U177" s="212"/>
      <c r="V177" s="212"/>
      <c r="W177" s="212"/>
      <c r="X177" s="212"/>
      <c r="Y177" s="212"/>
      <c r="Z177" s="212"/>
      <c r="AA177" s="212"/>
      <c r="AB177" s="212"/>
      <c r="AC177" s="212"/>
      <c r="AD177" s="212"/>
      <c r="AE177" s="212"/>
      <c r="AF177" s="212"/>
      <c r="AG177" s="212"/>
      <c r="AH177" s="212"/>
      <c r="AI177" s="212"/>
      <c r="AJ177" s="212"/>
      <c r="AK177" s="212"/>
      <c r="AL177" s="212"/>
      <c r="AM177" s="212"/>
      <c r="AN177" s="212"/>
      <c r="AO177" s="212"/>
      <c r="AP177" s="212"/>
      <c r="AT177" s="212"/>
      <c r="AU177" s="212"/>
      <c r="AV177" s="212"/>
      <c r="AW177" s="212"/>
      <c r="AX177" s="212"/>
      <c r="AY177" s="212"/>
      <c r="AZ177" s="212"/>
      <c r="BA177" s="212"/>
      <c r="BB177" s="212"/>
      <c r="BC177" s="212"/>
      <c r="BD177" s="212"/>
      <c r="BE177" s="212"/>
      <c r="BF177" s="212"/>
      <c r="BG177" s="212"/>
      <c r="BH177" s="212"/>
      <c r="BI177" s="212"/>
      <c r="BJ177" s="212"/>
      <c r="BK177" s="212"/>
      <c r="BL177" s="212"/>
      <c r="BM177" s="212"/>
      <c r="BN177" s="212"/>
      <c r="BO177" s="212"/>
      <c r="BP177" s="212"/>
      <c r="BQ177" s="212"/>
      <c r="BR177" s="212"/>
      <c r="BS177" s="212"/>
    </row>
    <row r="178" spans="1:71" ht="12.75" x14ac:dyDescent="0.2">
      <c r="A178" s="216"/>
      <c r="B178" s="212"/>
      <c r="C178" s="212"/>
      <c r="D178" s="212"/>
      <c r="E178" s="212"/>
      <c r="F178" s="212"/>
      <c r="G178" s="212"/>
      <c r="H178" s="212"/>
      <c r="I178" s="212"/>
      <c r="J178" s="212"/>
      <c r="K178" s="212"/>
      <c r="L178" s="212"/>
      <c r="M178" s="212"/>
      <c r="N178" s="212"/>
      <c r="O178" s="212"/>
      <c r="P178" s="212"/>
      <c r="Q178" s="212"/>
      <c r="R178" s="212"/>
      <c r="S178" s="212"/>
      <c r="T178" s="212"/>
      <c r="U178" s="212"/>
      <c r="V178" s="212"/>
      <c r="W178" s="212"/>
      <c r="X178" s="212"/>
      <c r="Y178" s="212"/>
      <c r="Z178" s="212"/>
      <c r="AA178" s="212"/>
      <c r="AB178" s="212"/>
      <c r="AC178" s="212"/>
      <c r="AD178" s="212"/>
      <c r="AE178" s="212"/>
      <c r="AF178" s="212"/>
      <c r="AG178" s="212"/>
      <c r="AH178" s="212"/>
      <c r="AI178" s="212"/>
      <c r="AJ178" s="212"/>
      <c r="AK178" s="212"/>
      <c r="AL178" s="212"/>
      <c r="AM178" s="212"/>
      <c r="AN178" s="212"/>
      <c r="AO178" s="212"/>
      <c r="AP178" s="212"/>
      <c r="AT178" s="212"/>
      <c r="AU178" s="212"/>
      <c r="AV178" s="212"/>
      <c r="AW178" s="212"/>
      <c r="AX178" s="212"/>
      <c r="AY178" s="212"/>
      <c r="AZ178" s="212"/>
      <c r="BA178" s="212"/>
      <c r="BB178" s="212"/>
      <c r="BC178" s="212"/>
      <c r="BD178" s="212"/>
      <c r="BE178" s="212"/>
      <c r="BF178" s="212"/>
      <c r="BG178" s="212"/>
      <c r="BH178" s="212"/>
      <c r="BI178" s="212"/>
      <c r="BJ178" s="212"/>
      <c r="BK178" s="212"/>
      <c r="BL178" s="212"/>
      <c r="BM178" s="212"/>
      <c r="BN178" s="212"/>
      <c r="BO178" s="212"/>
      <c r="BP178" s="212"/>
      <c r="BQ178" s="212"/>
      <c r="BR178" s="212"/>
      <c r="BS178" s="212"/>
    </row>
    <row r="179" spans="1:71" ht="12.75" x14ac:dyDescent="0.2">
      <c r="A179" s="216"/>
      <c r="B179" s="212"/>
      <c r="C179" s="212"/>
      <c r="D179" s="212"/>
      <c r="E179" s="212"/>
      <c r="F179" s="212"/>
      <c r="G179" s="212"/>
      <c r="H179" s="212"/>
      <c r="I179" s="212"/>
      <c r="J179" s="212"/>
      <c r="K179" s="212"/>
      <c r="L179" s="212"/>
      <c r="M179" s="212"/>
      <c r="N179" s="212"/>
      <c r="O179" s="212"/>
      <c r="P179" s="212"/>
      <c r="Q179" s="212"/>
      <c r="R179" s="212"/>
      <c r="S179" s="212"/>
      <c r="T179" s="212"/>
      <c r="U179" s="212"/>
      <c r="V179" s="212"/>
      <c r="W179" s="212"/>
      <c r="X179" s="212"/>
      <c r="Y179" s="212"/>
      <c r="Z179" s="212"/>
      <c r="AA179" s="212"/>
      <c r="AB179" s="212"/>
      <c r="AC179" s="212"/>
      <c r="AD179" s="212"/>
      <c r="AE179" s="212"/>
      <c r="AF179" s="212"/>
      <c r="AG179" s="212"/>
      <c r="AH179" s="212"/>
      <c r="AI179" s="212"/>
      <c r="AJ179" s="212"/>
      <c r="AK179" s="212"/>
      <c r="AL179" s="212"/>
      <c r="AM179" s="212"/>
      <c r="AN179" s="212"/>
      <c r="AO179" s="212"/>
      <c r="AP179" s="212"/>
      <c r="AT179" s="212"/>
      <c r="AU179" s="212"/>
      <c r="AV179" s="212"/>
      <c r="AW179" s="212"/>
      <c r="AX179" s="212"/>
      <c r="AY179" s="212"/>
      <c r="AZ179" s="212"/>
      <c r="BA179" s="212"/>
      <c r="BB179" s="212"/>
      <c r="BC179" s="212"/>
      <c r="BD179" s="212"/>
      <c r="BE179" s="212"/>
      <c r="BF179" s="212"/>
      <c r="BG179" s="212"/>
      <c r="BH179" s="212"/>
      <c r="BI179" s="212"/>
      <c r="BJ179" s="212"/>
      <c r="BK179" s="212"/>
      <c r="BL179" s="212"/>
      <c r="BM179" s="212"/>
      <c r="BN179" s="212"/>
      <c r="BO179" s="212"/>
      <c r="BP179" s="212"/>
      <c r="BQ179" s="212"/>
      <c r="BR179" s="212"/>
      <c r="BS179" s="212"/>
    </row>
    <row r="180" spans="1:71" ht="12.75" x14ac:dyDescent="0.2">
      <c r="A180" s="216"/>
      <c r="B180" s="212"/>
      <c r="C180" s="212"/>
      <c r="D180" s="212"/>
      <c r="E180" s="212"/>
      <c r="F180" s="212"/>
      <c r="G180" s="212"/>
      <c r="H180" s="212"/>
      <c r="I180" s="212"/>
      <c r="J180" s="212"/>
      <c r="K180" s="212"/>
      <c r="L180" s="212"/>
      <c r="M180" s="212"/>
      <c r="N180" s="212"/>
      <c r="O180" s="212"/>
      <c r="P180" s="212"/>
      <c r="Q180" s="212"/>
      <c r="R180" s="212"/>
      <c r="S180" s="212"/>
      <c r="T180" s="212"/>
      <c r="U180" s="212"/>
      <c r="V180" s="212"/>
      <c r="W180" s="212"/>
      <c r="X180" s="212"/>
      <c r="Y180" s="212"/>
      <c r="Z180" s="212"/>
      <c r="AA180" s="212"/>
      <c r="AB180" s="212"/>
      <c r="AC180" s="212"/>
      <c r="AD180" s="212"/>
      <c r="AE180" s="212"/>
      <c r="AF180" s="212"/>
      <c r="AG180" s="212"/>
      <c r="AH180" s="212"/>
      <c r="AI180" s="212"/>
      <c r="AJ180" s="212"/>
      <c r="AK180" s="212"/>
      <c r="AL180" s="212"/>
      <c r="AM180" s="212"/>
      <c r="AN180" s="212"/>
      <c r="AO180" s="212"/>
      <c r="AP180" s="212"/>
      <c r="AT180" s="212"/>
      <c r="AU180" s="212"/>
      <c r="AV180" s="212"/>
      <c r="AW180" s="212"/>
      <c r="AX180" s="212"/>
      <c r="AY180" s="212"/>
      <c r="AZ180" s="212"/>
      <c r="BA180" s="212"/>
      <c r="BB180" s="212"/>
      <c r="BC180" s="212"/>
      <c r="BD180" s="212"/>
      <c r="BE180" s="212"/>
      <c r="BF180" s="212"/>
      <c r="BG180" s="212"/>
      <c r="BH180" s="212"/>
      <c r="BI180" s="212"/>
      <c r="BJ180" s="212"/>
      <c r="BK180" s="212"/>
      <c r="BL180" s="212"/>
      <c r="BM180" s="212"/>
      <c r="BN180" s="212"/>
      <c r="BO180" s="212"/>
      <c r="BP180" s="212"/>
      <c r="BQ180" s="212"/>
      <c r="BR180" s="212"/>
      <c r="BS180" s="212"/>
    </row>
    <row r="181" spans="1:71" ht="12.75" x14ac:dyDescent="0.2">
      <c r="A181" s="216"/>
      <c r="B181" s="212"/>
      <c r="C181" s="212"/>
      <c r="D181" s="212"/>
      <c r="E181" s="212"/>
      <c r="F181" s="212"/>
      <c r="G181" s="212"/>
      <c r="H181" s="212"/>
      <c r="I181" s="212"/>
      <c r="J181" s="212"/>
      <c r="K181" s="212"/>
      <c r="L181" s="212"/>
      <c r="M181" s="212"/>
      <c r="N181" s="212"/>
      <c r="O181" s="212"/>
      <c r="P181" s="212"/>
      <c r="Q181" s="212"/>
      <c r="R181" s="212"/>
      <c r="S181" s="212"/>
      <c r="T181" s="212"/>
      <c r="U181" s="212"/>
      <c r="V181" s="212"/>
      <c r="W181" s="212"/>
      <c r="X181" s="212"/>
      <c r="Y181" s="212"/>
      <c r="Z181" s="212"/>
      <c r="AA181" s="212"/>
      <c r="AB181" s="212"/>
      <c r="AC181" s="212"/>
      <c r="AD181" s="212"/>
      <c r="AE181" s="212"/>
      <c r="AF181" s="212"/>
      <c r="AG181" s="212"/>
      <c r="AH181" s="212"/>
      <c r="AI181" s="212"/>
      <c r="AJ181" s="212"/>
      <c r="AK181" s="212"/>
      <c r="AL181" s="212"/>
      <c r="AM181" s="212"/>
      <c r="AN181" s="212"/>
      <c r="AO181" s="212"/>
      <c r="AP181" s="212"/>
      <c r="AT181" s="212"/>
      <c r="AU181" s="212"/>
      <c r="AV181" s="212"/>
      <c r="AW181" s="212"/>
      <c r="AX181" s="212"/>
      <c r="AY181" s="212"/>
      <c r="AZ181" s="212"/>
      <c r="BA181" s="212"/>
      <c r="BB181" s="212"/>
      <c r="BC181" s="212"/>
      <c r="BD181" s="212"/>
      <c r="BE181" s="212"/>
      <c r="BF181" s="212"/>
      <c r="BG181" s="212"/>
      <c r="BH181" s="212"/>
      <c r="BI181" s="212"/>
      <c r="BJ181" s="212"/>
      <c r="BK181" s="212"/>
      <c r="BL181" s="212"/>
      <c r="BM181" s="212"/>
      <c r="BN181" s="212"/>
      <c r="BO181" s="212"/>
      <c r="BP181" s="212"/>
      <c r="BQ181" s="212"/>
      <c r="BR181" s="212"/>
      <c r="BS181" s="212"/>
    </row>
    <row r="182" spans="1:71" ht="12.75" x14ac:dyDescent="0.2">
      <c r="A182" s="216"/>
      <c r="B182" s="212"/>
      <c r="C182" s="212"/>
      <c r="D182" s="212"/>
      <c r="E182" s="212"/>
      <c r="F182" s="212"/>
      <c r="G182" s="212"/>
      <c r="H182" s="212"/>
      <c r="I182" s="212"/>
      <c r="J182" s="212"/>
      <c r="K182" s="212"/>
      <c r="L182" s="212"/>
      <c r="M182" s="212"/>
      <c r="N182" s="212"/>
      <c r="O182" s="212"/>
      <c r="P182" s="212"/>
      <c r="Q182" s="212"/>
      <c r="R182" s="212"/>
      <c r="S182" s="212"/>
      <c r="T182" s="212"/>
      <c r="U182" s="212"/>
      <c r="V182" s="212"/>
      <c r="W182" s="212"/>
      <c r="X182" s="212"/>
      <c r="Y182" s="212"/>
      <c r="Z182" s="212"/>
      <c r="AA182" s="212"/>
      <c r="AB182" s="212"/>
      <c r="AC182" s="212"/>
      <c r="AD182" s="212"/>
      <c r="AE182" s="212"/>
      <c r="AF182" s="212"/>
      <c r="AG182" s="212"/>
      <c r="AH182" s="212"/>
      <c r="AI182" s="212"/>
      <c r="AJ182" s="212"/>
      <c r="AK182" s="212"/>
      <c r="AL182" s="212"/>
      <c r="AM182" s="212"/>
      <c r="AN182" s="212"/>
      <c r="AO182" s="212"/>
      <c r="AP182" s="212"/>
      <c r="AT182" s="212"/>
      <c r="AU182" s="212"/>
      <c r="AV182" s="212"/>
      <c r="AW182" s="212"/>
      <c r="AX182" s="212"/>
      <c r="AY182" s="212"/>
      <c r="AZ182" s="212"/>
      <c r="BA182" s="212"/>
      <c r="BB182" s="212"/>
      <c r="BC182" s="212"/>
      <c r="BD182" s="212"/>
      <c r="BE182" s="212"/>
      <c r="BF182" s="212"/>
      <c r="BG182" s="212"/>
      <c r="BH182" s="212"/>
      <c r="BI182" s="212"/>
      <c r="BJ182" s="212"/>
      <c r="BK182" s="212"/>
      <c r="BL182" s="212"/>
      <c r="BM182" s="212"/>
      <c r="BN182" s="212"/>
      <c r="BO182" s="212"/>
      <c r="BP182" s="212"/>
      <c r="BQ182" s="212"/>
      <c r="BR182" s="212"/>
      <c r="BS182" s="212"/>
    </row>
    <row r="183" spans="1:71" ht="12.75" x14ac:dyDescent="0.2">
      <c r="A183" s="216"/>
      <c r="B183" s="212"/>
      <c r="C183" s="212"/>
      <c r="D183" s="212"/>
      <c r="E183" s="212"/>
      <c r="F183" s="212"/>
      <c r="G183" s="212"/>
      <c r="H183" s="212"/>
      <c r="I183" s="212"/>
      <c r="J183" s="212"/>
      <c r="K183" s="212"/>
      <c r="L183" s="212"/>
      <c r="M183" s="212"/>
      <c r="N183" s="212"/>
      <c r="O183" s="212"/>
      <c r="P183" s="212"/>
      <c r="Q183" s="212"/>
      <c r="R183" s="212"/>
      <c r="S183" s="212"/>
      <c r="T183" s="212"/>
      <c r="U183" s="212"/>
      <c r="V183" s="212"/>
      <c r="W183" s="212"/>
      <c r="X183" s="212"/>
      <c r="Y183" s="212"/>
      <c r="Z183" s="212"/>
      <c r="AA183" s="212"/>
      <c r="AB183" s="212"/>
      <c r="AC183" s="212"/>
      <c r="AD183" s="212"/>
      <c r="AE183" s="212"/>
      <c r="AF183" s="212"/>
      <c r="AG183" s="212"/>
      <c r="AH183" s="212"/>
      <c r="AI183" s="212"/>
      <c r="AJ183" s="212"/>
      <c r="AK183" s="212"/>
      <c r="AL183" s="212"/>
      <c r="AM183" s="212"/>
      <c r="AN183" s="212"/>
      <c r="AO183" s="212"/>
      <c r="AP183" s="212"/>
      <c r="AT183" s="212"/>
      <c r="AU183" s="212"/>
      <c r="AV183" s="212"/>
      <c r="AW183" s="212"/>
      <c r="AX183" s="212"/>
      <c r="AY183" s="212"/>
      <c r="AZ183" s="212"/>
      <c r="BA183" s="212"/>
      <c r="BB183" s="212"/>
      <c r="BC183" s="212"/>
      <c r="BD183" s="212"/>
      <c r="BE183" s="212"/>
      <c r="BF183" s="212"/>
      <c r="BG183" s="212"/>
      <c r="BH183" s="212"/>
      <c r="BI183" s="212"/>
      <c r="BJ183" s="212"/>
      <c r="BK183" s="212"/>
      <c r="BL183" s="212"/>
      <c r="BM183" s="212"/>
      <c r="BN183" s="212"/>
      <c r="BO183" s="212"/>
      <c r="BP183" s="212"/>
      <c r="BQ183" s="212"/>
      <c r="BR183" s="212"/>
      <c r="BS183" s="212"/>
    </row>
    <row r="184" spans="1:71" ht="12.75" x14ac:dyDescent="0.2">
      <c r="A184" s="216"/>
      <c r="B184" s="212"/>
      <c r="C184" s="212"/>
      <c r="D184" s="212"/>
      <c r="E184" s="212"/>
      <c r="F184" s="212"/>
      <c r="G184" s="212"/>
      <c r="H184" s="212"/>
      <c r="I184" s="212"/>
      <c r="J184" s="212"/>
      <c r="K184" s="212"/>
      <c r="L184" s="212"/>
      <c r="M184" s="212"/>
      <c r="N184" s="212"/>
      <c r="O184" s="212"/>
      <c r="P184" s="212"/>
      <c r="Q184" s="212"/>
      <c r="R184" s="212"/>
      <c r="S184" s="212"/>
      <c r="T184" s="212"/>
      <c r="U184" s="212"/>
      <c r="V184" s="212"/>
      <c r="W184" s="212"/>
      <c r="X184" s="212"/>
      <c r="Y184" s="212"/>
      <c r="Z184" s="212"/>
      <c r="AA184" s="212"/>
      <c r="AB184" s="212"/>
      <c r="AC184" s="212"/>
      <c r="AD184" s="212"/>
      <c r="AE184" s="212"/>
      <c r="AF184" s="212"/>
      <c r="AG184" s="212"/>
      <c r="AH184" s="212"/>
      <c r="AI184" s="212"/>
      <c r="AJ184" s="212"/>
      <c r="AK184" s="212"/>
      <c r="AL184" s="212"/>
      <c r="AM184" s="212"/>
      <c r="AN184" s="212"/>
      <c r="AO184" s="212"/>
      <c r="AP184" s="212"/>
      <c r="AT184" s="212"/>
      <c r="AU184" s="212"/>
      <c r="AV184" s="212"/>
      <c r="AW184" s="212"/>
      <c r="AX184" s="212"/>
      <c r="AY184" s="212"/>
      <c r="AZ184" s="212"/>
      <c r="BA184" s="212"/>
      <c r="BB184" s="212"/>
      <c r="BC184" s="212"/>
      <c r="BD184" s="212"/>
      <c r="BE184" s="212"/>
      <c r="BF184" s="212"/>
      <c r="BG184" s="212"/>
      <c r="BH184" s="212"/>
      <c r="BI184" s="212"/>
      <c r="BJ184" s="212"/>
      <c r="BK184" s="212"/>
      <c r="BL184" s="212"/>
      <c r="BM184" s="212"/>
      <c r="BN184" s="212"/>
      <c r="BO184" s="212"/>
      <c r="BP184" s="212"/>
      <c r="BQ184" s="212"/>
      <c r="BR184" s="212"/>
      <c r="BS184" s="212"/>
    </row>
    <row r="185" spans="1:71" ht="12.75" x14ac:dyDescent="0.2">
      <c r="A185" s="216"/>
      <c r="B185" s="212"/>
      <c r="C185" s="212"/>
      <c r="D185" s="212"/>
      <c r="E185" s="212"/>
      <c r="F185" s="212"/>
      <c r="G185" s="212"/>
      <c r="H185" s="212"/>
      <c r="I185" s="212"/>
      <c r="J185" s="212"/>
      <c r="K185" s="212"/>
      <c r="L185" s="212"/>
      <c r="M185" s="212"/>
      <c r="N185" s="212"/>
      <c r="O185" s="212"/>
      <c r="P185" s="212"/>
      <c r="Q185" s="212"/>
      <c r="R185" s="212"/>
      <c r="S185" s="212"/>
      <c r="T185" s="212"/>
      <c r="U185" s="212"/>
      <c r="V185" s="212"/>
      <c r="W185" s="212"/>
      <c r="X185" s="212"/>
      <c r="Y185" s="212"/>
      <c r="Z185" s="212"/>
      <c r="AA185" s="212"/>
      <c r="AB185" s="212"/>
      <c r="AC185" s="212"/>
      <c r="AD185" s="212"/>
      <c r="AE185" s="212"/>
      <c r="AF185" s="212"/>
      <c r="AG185" s="212"/>
      <c r="AH185" s="212"/>
      <c r="AI185" s="212"/>
      <c r="AJ185" s="212"/>
      <c r="AK185" s="212"/>
      <c r="AL185" s="212"/>
      <c r="AM185" s="212"/>
      <c r="AN185" s="212"/>
      <c r="AO185" s="212"/>
      <c r="AP185" s="212"/>
      <c r="AT185" s="212"/>
      <c r="AU185" s="212"/>
      <c r="AV185" s="212"/>
      <c r="AW185" s="212"/>
      <c r="AX185" s="212"/>
      <c r="AY185" s="212"/>
      <c r="AZ185" s="212"/>
      <c r="BA185" s="212"/>
      <c r="BB185" s="212"/>
      <c r="BC185" s="212"/>
      <c r="BD185" s="212"/>
      <c r="BE185" s="212"/>
      <c r="BF185" s="212"/>
      <c r="BG185" s="212"/>
      <c r="BH185" s="212"/>
      <c r="BI185" s="212"/>
      <c r="BJ185" s="212"/>
      <c r="BK185" s="212"/>
      <c r="BL185" s="212"/>
      <c r="BM185" s="212"/>
      <c r="BN185" s="212"/>
      <c r="BO185" s="212"/>
      <c r="BP185" s="212"/>
      <c r="BQ185" s="212"/>
      <c r="BR185" s="212"/>
      <c r="BS185" s="212"/>
    </row>
    <row r="186" spans="1:71" ht="12.75" x14ac:dyDescent="0.2">
      <c r="A186" s="216"/>
      <c r="B186" s="212"/>
      <c r="C186" s="212"/>
      <c r="D186" s="212"/>
      <c r="E186" s="212"/>
      <c r="F186" s="212"/>
      <c r="G186" s="212"/>
      <c r="H186" s="212"/>
      <c r="I186" s="212"/>
      <c r="J186" s="212"/>
      <c r="K186" s="212"/>
      <c r="L186" s="212"/>
      <c r="M186" s="212"/>
      <c r="N186" s="212"/>
      <c r="O186" s="212"/>
      <c r="P186" s="212"/>
      <c r="Q186" s="212"/>
      <c r="R186" s="212"/>
      <c r="S186" s="212"/>
      <c r="T186" s="212"/>
      <c r="U186" s="212"/>
      <c r="V186" s="212"/>
      <c r="W186" s="212"/>
      <c r="X186" s="212"/>
      <c r="Y186" s="212"/>
      <c r="Z186" s="212"/>
      <c r="AA186" s="212"/>
      <c r="AB186" s="212"/>
      <c r="AC186" s="212"/>
      <c r="AD186" s="212"/>
      <c r="AE186" s="212"/>
      <c r="AF186" s="212"/>
      <c r="AG186" s="212"/>
      <c r="AH186" s="212"/>
      <c r="AI186" s="212"/>
      <c r="AJ186" s="212"/>
      <c r="AK186" s="212"/>
      <c r="AL186" s="212"/>
      <c r="AM186" s="212"/>
      <c r="AN186" s="212"/>
      <c r="AO186" s="212"/>
      <c r="AP186" s="212"/>
      <c r="AT186" s="212"/>
      <c r="AU186" s="212"/>
      <c r="AV186" s="212"/>
      <c r="AW186" s="212"/>
      <c r="AX186" s="212"/>
      <c r="AY186" s="212"/>
      <c r="AZ186" s="212"/>
      <c r="BA186" s="212"/>
      <c r="BB186" s="212"/>
      <c r="BC186" s="212"/>
      <c r="BD186" s="212"/>
      <c r="BE186" s="212"/>
      <c r="BF186" s="212"/>
      <c r="BG186" s="212"/>
      <c r="BH186" s="212"/>
      <c r="BI186" s="212"/>
      <c r="BJ186" s="212"/>
      <c r="BK186" s="212"/>
      <c r="BL186" s="212"/>
      <c r="BM186" s="212"/>
      <c r="BN186" s="212"/>
      <c r="BO186" s="212"/>
      <c r="BP186" s="212"/>
      <c r="BQ186" s="212"/>
      <c r="BR186" s="212"/>
      <c r="BS186" s="212"/>
    </row>
    <row r="187" spans="1:71" ht="12.75" x14ac:dyDescent="0.2">
      <c r="A187" s="216"/>
      <c r="B187" s="212"/>
      <c r="C187" s="212"/>
      <c r="D187" s="212"/>
      <c r="E187" s="212"/>
      <c r="F187" s="212"/>
      <c r="G187" s="212"/>
      <c r="H187" s="212"/>
      <c r="I187" s="212"/>
      <c r="J187" s="212"/>
      <c r="K187" s="212"/>
      <c r="L187" s="212"/>
      <c r="M187" s="212"/>
      <c r="N187" s="212"/>
      <c r="O187" s="212"/>
      <c r="P187" s="212"/>
      <c r="Q187" s="212"/>
      <c r="R187" s="212"/>
      <c r="S187" s="212"/>
      <c r="T187" s="212"/>
      <c r="U187" s="212"/>
      <c r="V187" s="212"/>
      <c r="W187" s="212"/>
      <c r="X187" s="212"/>
      <c r="Y187" s="212"/>
      <c r="Z187" s="212"/>
      <c r="AA187" s="212"/>
      <c r="AB187" s="212"/>
      <c r="AC187" s="212"/>
      <c r="AD187" s="212"/>
      <c r="AE187" s="212"/>
      <c r="AF187" s="212"/>
      <c r="AG187" s="212"/>
      <c r="AH187" s="212"/>
      <c r="AI187" s="212"/>
      <c r="AJ187" s="212"/>
      <c r="AK187" s="212"/>
      <c r="AL187" s="212"/>
      <c r="AM187" s="212"/>
      <c r="AN187" s="212"/>
      <c r="AO187" s="212"/>
      <c r="AP187" s="212"/>
      <c r="AT187" s="212"/>
      <c r="AU187" s="212"/>
      <c r="AV187" s="212"/>
      <c r="AW187" s="212"/>
      <c r="AX187" s="212"/>
      <c r="AY187" s="212"/>
      <c r="AZ187" s="212"/>
      <c r="BA187" s="212"/>
      <c r="BB187" s="212"/>
      <c r="BC187" s="212"/>
      <c r="BD187" s="212"/>
      <c r="BE187" s="212"/>
      <c r="BF187" s="212"/>
      <c r="BG187" s="212"/>
      <c r="BH187" s="212"/>
      <c r="BI187" s="212"/>
      <c r="BJ187" s="212"/>
      <c r="BK187" s="212"/>
      <c r="BL187" s="212"/>
      <c r="BM187" s="212"/>
      <c r="BN187" s="212"/>
      <c r="BO187" s="212"/>
      <c r="BP187" s="212"/>
      <c r="BQ187" s="212"/>
      <c r="BR187" s="212"/>
      <c r="BS187" s="212"/>
    </row>
    <row r="188" spans="1:71" ht="12.75" x14ac:dyDescent="0.2">
      <c r="A188" s="216"/>
      <c r="B188" s="212"/>
      <c r="C188" s="212"/>
      <c r="D188" s="212"/>
      <c r="E188" s="212"/>
      <c r="F188" s="212"/>
      <c r="G188" s="212"/>
      <c r="H188" s="212"/>
      <c r="I188" s="212"/>
      <c r="J188" s="212"/>
      <c r="K188" s="212"/>
      <c r="L188" s="212"/>
      <c r="M188" s="212"/>
      <c r="N188" s="212"/>
      <c r="O188" s="212"/>
      <c r="P188" s="212"/>
      <c r="Q188" s="212"/>
      <c r="R188" s="212"/>
      <c r="S188" s="212"/>
      <c r="T188" s="212"/>
      <c r="U188" s="212"/>
      <c r="V188" s="212"/>
      <c r="W188" s="212"/>
      <c r="X188" s="212"/>
      <c r="Y188" s="212"/>
      <c r="Z188" s="212"/>
      <c r="AA188" s="212"/>
      <c r="AB188" s="212"/>
      <c r="AC188" s="212"/>
      <c r="AD188" s="212"/>
      <c r="AE188" s="212"/>
      <c r="AF188" s="212"/>
      <c r="AG188" s="212"/>
      <c r="AH188" s="212"/>
      <c r="AI188" s="212"/>
      <c r="AJ188" s="212"/>
      <c r="AK188" s="212"/>
      <c r="AL188" s="212"/>
      <c r="AM188" s="212"/>
      <c r="AN188" s="212"/>
      <c r="AO188" s="212"/>
      <c r="AP188" s="212"/>
      <c r="AT188" s="212"/>
      <c r="AU188" s="212"/>
      <c r="AV188" s="212"/>
      <c r="AW188" s="212"/>
      <c r="AX188" s="212"/>
      <c r="AY188" s="212"/>
      <c r="AZ188" s="212"/>
      <c r="BA188" s="212"/>
      <c r="BB188" s="212"/>
      <c r="BC188" s="212"/>
      <c r="BD188" s="212"/>
      <c r="BE188" s="212"/>
      <c r="BF188" s="212"/>
      <c r="BG188" s="212"/>
      <c r="BH188" s="212"/>
      <c r="BI188" s="212"/>
      <c r="BJ188" s="212"/>
      <c r="BK188" s="212"/>
      <c r="BL188" s="212"/>
      <c r="BM188" s="212"/>
      <c r="BN188" s="212"/>
      <c r="BO188" s="212"/>
      <c r="BP188" s="212"/>
      <c r="BQ188" s="212"/>
      <c r="BR188" s="212"/>
      <c r="BS188" s="212"/>
    </row>
    <row r="189" spans="1:71" ht="12.75" x14ac:dyDescent="0.2">
      <c r="A189" s="216"/>
      <c r="B189" s="212"/>
      <c r="C189" s="212"/>
      <c r="D189" s="212"/>
      <c r="E189" s="212"/>
      <c r="F189" s="212"/>
      <c r="G189" s="212"/>
      <c r="H189" s="212"/>
      <c r="I189" s="212"/>
      <c r="J189" s="212"/>
      <c r="K189" s="212"/>
      <c r="L189" s="212"/>
      <c r="M189" s="212"/>
      <c r="N189" s="212"/>
      <c r="O189" s="212"/>
      <c r="P189" s="212"/>
      <c r="Q189" s="212"/>
      <c r="R189" s="212"/>
      <c r="S189" s="212"/>
      <c r="T189" s="212"/>
      <c r="U189" s="212"/>
      <c r="V189" s="212"/>
      <c r="W189" s="212"/>
      <c r="X189" s="212"/>
      <c r="Y189" s="212"/>
      <c r="Z189" s="212"/>
      <c r="AA189" s="212"/>
      <c r="AB189" s="212"/>
      <c r="AC189" s="212"/>
      <c r="AD189" s="212"/>
      <c r="AE189" s="212"/>
      <c r="AF189" s="212"/>
      <c r="AG189" s="212"/>
      <c r="AH189" s="212"/>
      <c r="AI189" s="212"/>
      <c r="AJ189" s="212"/>
      <c r="AK189" s="212"/>
      <c r="AL189" s="212"/>
      <c r="AM189" s="212"/>
      <c r="AN189" s="212"/>
      <c r="AO189" s="212"/>
      <c r="AP189" s="212"/>
      <c r="AT189" s="212"/>
      <c r="AU189" s="212"/>
      <c r="AV189" s="212"/>
      <c r="AW189" s="212"/>
      <c r="AX189" s="212"/>
      <c r="AY189" s="212"/>
      <c r="AZ189" s="212"/>
      <c r="BA189" s="212"/>
      <c r="BB189" s="212"/>
      <c r="BC189" s="212"/>
      <c r="BD189" s="212"/>
      <c r="BE189" s="212"/>
      <c r="BF189" s="212"/>
      <c r="BG189" s="212"/>
      <c r="BH189" s="212"/>
      <c r="BI189" s="212"/>
      <c r="BJ189" s="212"/>
      <c r="BK189" s="212"/>
      <c r="BL189" s="212"/>
      <c r="BM189" s="212"/>
      <c r="BN189" s="212"/>
      <c r="BO189" s="212"/>
      <c r="BP189" s="212"/>
      <c r="BQ189" s="212"/>
      <c r="BR189" s="212"/>
      <c r="BS189" s="212"/>
    </row>
    <row r="190" spans="1:71" ht="12.75" x14ac:dyDescent="0.2">
      <c r="A190" s="216"/>
      <c r="B190" s="212"/>
      <c r="C190" s="212"/>
      <c r="D190" s="212"/>
      <c r="E190" s="212"/>
      <c r="F190" s="212"/>
      <c r="G190" s="212"/>
      <c r="H190" s="212"/>
      <c r="I190" s="212"/>
      <c r="J190" s="212"/>
      <c r="K190" s="212"/>
      <c r="L190" s="212"/>
      <c r="M190" s="212"/>
      <c r="N190" s="212"/>
      <c r="O190" s="212"/>
      <c r="P190" s="212"/>
      <c r="Q190" s="212"/>
      <c r="R190" s="212"/>
      <c r="S190" s="212"/>
      <c r="T190" s="212"/>
      <c r="U190" s="212"/>
      <c r="V190" s="212"/>
      <c r="W190" s="212"/>
      <c r="X190" s="212"/>
      <c r="Y190" s="212"/>
      <c r="Z190" s="212"/>
      <c r="AA190" s="212"/>
      <c r="AB190" s="212"/>
      <c r="AC190" s="212"/>
      <c r="AD190" s="212"/>
      <c r="AE190" s="212"/>
      <c r="AF190" s="212"/>
      <c r="AG190" s="212"/>
      <c r="AH190" s="212"/>
      <c r="AI190" s="212"/>
      <c r="AJ190" s="212"/>
      <c r="AK190" s="212"/>
      <c r="AL190" s="212"/>
      <c r="AM190" s="212"/>
      <c r="AN190" s="212"/>
      <c r="AO190" s="212"/>
      <c r="AP190" s="212"/>
      <c r="AT190" s="212"/>
      <c r="AU190" s="212"/>
      <c r="AV190" s="212"/>
      <c r="AW190" s="212"/>
      <c r="AX190" s="212"/>
      <c r="AY190" s="212"/>
      <c r="AZ190" s="212"/>
      <c r="BA190" s="212"/>
      <c r="BB190" s="212"/>
      <c r="BC190" s="212"/>
      <c r="BD190" s="212"/>
      <c r="BE190" s="212"/>
      <c r="BF190" s="212"/>
      <c r="BG190" s="212"/>
      <c r="BH190" s="212"/>
      <c r="BI190" s="212"/>
      <c r="BJ190" s="212"/>
      <c r="BK190" s="212"/>
      <c r="BL190" s="212"/>
      <c r="BM190" s="212"/>
      <c r="BN190" s="212"/>
      <c r="BO190" s="212"/>
      <c r="BP190" s="212"/>
      <c r="BQ190" s="212"/>
      <c r="BR190" s="212"/>
      <c r="BS190" s="212"/>
    </row>
    <row r="191" spans="1:71" ht="12.75" x14ac:dyDescent="0.2">
      <c r="A191" s="216"/>
      <c r="B191" s="212"/>
      <c r="C191" s="212"/>
      <c r="D191" s="212"/>
      <c r="E191" s="212"/>
      <c r="F191" s="212"/>
      <c r="G191" s="212"/>
      <c r="H191" s="212"/>
      <c r="I191" s="212"/>
      <c r="J191" s="212"/>
      <c r="K191" s="212"/>
      <c r="L191" s="212"/>
      <c r="M191" s="212"/>
      <c r="N191" s="212"/>
      <c r="O191" s="212"/>
      <c r="P191" s="212"/>
      <c r="Q191" s="212"/>
      <c r="R191" s="212"/>
      <c r="S191" s="212"/>
      <c r="T191" s="212"/>
      <c r="U191" s="212"/>
      <c r="V191" s="212"/>
      <c r="W191" s="212"/>
      <c r="X191" s="212"/>
      <c r="Y191" s="212"/>
      <c r="Z191" s="212"/>
      <c r="AA191" s="212"/>
      <c r="AB191" s="212"/>
      <c r="AC191" s="212"/>
      <c r="AD191" s="212"/>
      <c r="AE191" s="212"/>
      <c r="AF191" s="212"/>
      <c r="AG191" s="212"/>
      <c r="AH191" s="212"/>
      <c r="AI191" s="212"/>
      <c r="AJ191" s="212"/>
      <c r="AK191" s="212"/>
      <c r="AL191" s="212"/>
      <c r="AM191" s="212"/>
      <c r="AN191" s="212"/>
      <c r="AO191" s="212"/>
      <c r="AP191" s="212"/>
      <c r="AT191" s="212"/>
      <c r="AU191" s="212"/>
      <c r="AV191" s="212"/>
      <c r="AW191" s="212"/>
      <c r="AX191" s="212"/>
      <c r="AY191" s="212"/>
      <c r="AZ191" s="212"/>
      <c r="BA191" s="212"/>
      <c r="BB191" s="212"/>
      <c r="BC191" s="212"/>
      <c r="BD191" s="212"/>
      <c r="BE191" s="212"/>
      <c r="BF191" s="212"/>
      <c r="BG191" s="212"/>
      <c r="BH191" s="212"/>
      <c r="BI191" s="212"/>
      <c r="BJ191" s="212"/>
      <c r="BK191" s="212"/>
      <c r="BL191" s="212"/>
      <c r="BM191" s="212"/>
      <c r="BN191" s="212"/>
      <c r="BO191" s="212"/>
      <c r="BP191" s="212"/>
      <c r="BQ191" s="212"/>
      <c r="BR191" s="212"/>
      <c r="BS191" s="212"/>
    </row>
    <row r="192" spans="1:71" ht="12.75" x14ac:dyDescent="0.2">
      <c r="A192" s="216"/>
      <c r="B192" s="212"/>
      <c r="C192" s="212"/>
      <c r="D192" s="212"/>
      <c r="E192" s="212"/>
      <c r="F192" s="212"/>
      <c r="G192" s="212"/>
      <c r="H192" s="212"/>
      <c r="I192" s="212"/>
      <c r="J192" s="212"/>
      <c r="K192" s="212"/>
      <c r="L192" s="212"/>
      <c r="M192" s="212"/>
      <c r="N192" s="212"/>
      <c r="O192" s="212"/>
      <c r="P192" s="212"/>
      <c r="Q192" s="212"/>
      <c r="R192" s="212"/>
      <c r="S192" s="212"/>
      <c r="T192" s="212"/>
      <c r="U192" s="212"/>
      <c r="V192" s="212"/>
      <c r="W192" s="212"/>
      <c r="X192" s="212"/>
      <c r="Y192" s="212"/>
      <c r="Z192" s="212"/>
      <c r="AA192" s="212"/>
      <c r="AB192" s="212"/>
      <c r="AC192" s="212"/>
      <c r="AD192" s="212"/>
      <c r="AE192" s="212"/>
      <c r="AF192" s="212"/>
      <c r="AG192" s="212"/>
      <c r="AH192" s="212"/>
      <c r="AI192" s="212"/>
      <c r="AJ192" s="212"/>
      <c r="AK192" s="212"/>
      <c r="AL192" s="212"/>
      <c r="AM192" s="212"/>
      <c r="AN192" s="212"/>
      <c r="AO192" s="212"/>
      <c r="AP192" s="212"/>
      <c r="AT192" s="212"/>
      <c r="AU192" s="212"/>
      <c r="AV192" s="212"/>
      <c r="AW192" s="212"/>
      <c r="AX192" s="212"/>
      <c r="AY192" s="212"/>
      <c r="AZ192" s="212"/>
      <c r="BA192" s="212"/>
      <c r="BB192" s="212"/>
      <c r="BC192" s="212"/>
      <c r="BD192" s="212"/>
      <c r="BE192" s="212"/>
      <c r="BF192" s="212"/>
      <c r="BG192" s="212"/>
      <c r="BH192" s="212"/>
      <c r="BI192" s="212"/>
      <c r="BJ192" s="212"/>
      <c r="BK192" s="212"/>
      <c r="BL192" s="212"/>
      <c r="BM192" s="212"/>
      <c r="BN192" s="212"/>
      <c r="BO192" s="212"/>
      <c r="BP192" s="212"/>
      <c r="BQ192" s="212"/>
      <c r="BR192" s="212"/>
      <c r="BS192" s="212"/>
    </row>
    <row r="193" spans="1:71" ht="12.75" x14ac:dyDescent="0.2">
      <c r="A193" s="216"/>
      <c r="B193" s="212"/>
      <c r="C193" s="212"/>
      <c r="D193" s="212"/>
      <c r="E193" s="212"/>
      <c r="F193" s="212"/>
      <c r="G193" s="212"/>
      <c r="H193" s="212"/>
      <c r="I193" s="212"/>
      <c r="J193" s="212"/>
      <c r="K193" s="212"/>
      <c r="L193" s="212"/>
      <c r="M193" s="212"/>
      <c r="N193" s="212"/>
      <c r="O193" s="212"/>
      <c r="P193" s="212"/>
      <c r="Q193" s="212"/>
      <c r="R193" s="212"/>
      <c r="S193" s="212"/>
      <c r="T193" s="212"/>
      <c r="U193" s="212"/>
      <c r="V193" s="212"/>
      <c r="W193" s="212"/>
      <c r="X193" s="212"/>
      <c r="Y193" s="212"/>
      <c r="Z193" s="212"/>
      <c r="AA193" s="212"/>
      <c r="AB193" s="212"/>
      <c r="AC193" s="212"/>
      <c r="AD193" s="212"/>
      <c r="AE193" s="212"/>
      <c r="AF193" s="212"/>
      <c r="AG193" s="212"/>
      <c r="AH193" s="212"/>
      <c r="AI193" s="212"/>
      <c r="AJ193" s="212"/>
      <c r="AK193" s="212"/>
      <c r="AL193" s="212"/>
      <c r="AM193" s="212"/>
      <c r="AN193" s="212"/>
      <c r="AO193" s="212"/>
      <c r="AP193" s="212"/>
      <c r="AT193" s="212"/>
      <c r="AU193" s="212"/>
      <c r="AV193" s="212"/>
      <c r="AW193" s="212"/>
      <c r="AX193" s="212"/>
      <c r="AY193" s="212"/>
      <c r="AZ193" s="212"/>
      <c r="BA193" s="212"/>
      <c r="BB193" s="212"/>
      <c r="BC193" s="212"/>
      <c r="BD193" s="212"/>
      <c r="BE193" s="212"/>
      <c r="BF193" s="212"/>
      <c r="BG193" s="212"/>
      <c r="BH193" s="212"/>
      <c r="BI193" s="212"/>
      <c r="BJ193" s="212"/>
      <c r="BK193" s="212"/>
      <c r="BL193" s="212"/>
      <c r="BM193" s="212"/>
      <c r="BN193" s="212"/>
      <c r="BO193" s="212"/>
      <c r="BP193" s="212"/>
      <c r="BQ193" s="212"/>
      <c r="BR193" s="212"/>
      <c r="BS193" s="212"/>
    </row>
    <row r="194" spans="1:71" ht="12.75" x14ac:dyDescent="0.2">
      <c r="A194" s="216"/>
      <c r="B194" s="212"/>
      <c r="C194" s="212"/>
      <c r="D194" s="212"/>
      <c r="E194" s="212"/>
      <c r="F194" s="212"/>
      <c r="G194" s="212"/>
      <c r="H194" s="212"/>
      <c r="I194" s="212"/>
      <c r="J194" s="212"/>
      <c r="K194" s="212"/>
      <c r="L194" s="212"/>
      <c r="M194" s="212"/>
      <c r="N194" s="212"/>
      <c r="O194" s="212"/>
      <c r="P194" s="212"/>
      <c r="Q194" s="212"/>
      <c r="R194" s="212"/>
      <c r="S194" s="212"/>
      <c r="T194" s="212"/>
      <c r="U194" s="212"/>
      <c r="V194" s="212"/>
      <c r="W194" s="212"/>
      <c r="X194" s="212"/>
      <c r="Y194" s="212"/>
      <c r="Z194" s="212"/>
      <c r="AA194" s="212"/>
      <c r="AB194" s="212"/>
      <c r="AC194" s="212"/>
      <c r="AD194" s="212"/>
      <c r="AE194" s="212"/>
      <c r="AF194" s="212"/>
      <c r="AG194" s="212"/>
      <c r="AH194" s="212"/>
      <c r="AI194" s="212"/>
      <c r="AJ194" s="212"/>
      <c r="AK194" s="212"/>
      <c r="AL194" s="212"/>
      <c r="AM194" s="212"/>
      <c r="AN194" s="212"/>
      <c r="AO194" s="212"/>
      <c r="AP194" s="212"/>
      <c r="AT194" s="212"/>
      <c r="AU194" s="212"/>
      <c r="AV194" s="212"/>
      <c r="AW194" s="212"/>
      <c r="AX194" s="212"/>
      <c r="AY194" s="212"/>
      <c r="AZ194" s="212"/>
      <c r="BA194" s="212"/>
      <c r="BB194" s="212"/>
      <c r="BC194" s="212"/>
      <c r="BD194" s="212"/>
      <c r="BE194" s="212"/>
      <c r="BF194" s="212"/>
      <c r="BG194" s="212"/>
      <c r="BH194" s="212"/>
      <c r="BI194" s="212"/>
      <c r="BJ194" s="212"/>
      <c r="BK194" s="212"/>
      <c r="BL194" s="212"/>
      <c r="BM194" s="212"/>
      <c r="BN194" s="212"/>
      <c r="BO194" s="212"/>
      <c r="BP194" s="212"/>
      <c r="BQ194" s="212"/>
      <c r="BR194" s="212"/>
      <c r="BS194" s="212"/>
    </row>
    <row r="195" spans="1:71" ht="12.75" x14ac:dyDescent="0.2">
      <c r="A195" s="216"/>
      <c r="B195" s="212"/>
      <c r="C195" s="212"/>
      <c r="D195" s="212"/>
      <c r="E195" s="212"/>
      <c r="F195" s="212"/>
      <c r="G195" s="212"/>
      <c r="H195" s="212"/>
      <c r="I195" s="212"/>
      <c r="J195" s="212"/>
      <c r="K195" s="212"/>
      <c r="L195" s="212"/>
      <c r="M195" s="212"/>
      <c r="N195" s="212"/>
      <c r="O195" s="212"/>
      <c r="P195" s="212"/>
      <c r="Q195" s="212"/>
      <c r="R195" s="212"/>
      <c r="S195" s="212"/>
      <c r="T195" s="212"/>
      <c r="U195" s="212"/>
      <c r="V195" s="212"/>
      <c r="W195" s="212"/>
      <c r="X195" s="212"/>
      <c r="Y195" s="212"/>
      <c r="Z195" s="212"/>
      <c r="AA195" s="212"/>
      <c r="AB195" s="212"/>
      <c r="AC195" s="212"/>
      <c r="AD195" s="212"/>
      <c r="AE195" s="212"/>
      <c r="AF195" s="212"/>
      <c r="AG195" s="212"/>
      <c r="AH195" s="212"/>
      <c r="AI195" s="212"/>
      <c r="AJ195" s="212"/>
      <c r="AK195" s="212"/>
      <c r="AL195" s="212"/>
      <c r="AM195" s="212"/>
      <c r="AN195" s="212"/>
      <c r="AO195" s="212"/>
      <c r="AP195" s="212"/>
      <c r="AT195" s="212"/>
      <c r="AU195" s="212"/>
      <c r="AV195" s="212"/>
      <c r="AW195" s="212"/>
      <c r="AX195" s="212"/>
      <c r="AY195" s="212"/>
      <c r="AZ195" s="212"/>
      <c r="BA195" s="212"/>
      <c r="BB195" s="212"/>
      <c r="BC195" s="212"/>
      <c r="BD195" s="212"/>
      <c r="BE195" s="212"/>
      <c r="BF195" s="212"/>
      <c r="BG195" s="212"/>
      <c r="BH195" s="212"/>
      <c r="BI195" s="212"/>
      <c r="BJ195" s="212"/>
      <c r="BK195" s="212"/>
      <c r="BL195" s="212"/>
      <c r="BM195" s="212"/>
      <c r="BN195" s="212"/>
      <c r="BO195" s="212"/>
      <c r="BP195" s="212"/>
      <c r="BQ195" s="212"/>
      <c r="BR195" s="212"/>
      <c r="BS195" s="212"/>
    </row>
    <row r="196" spans="1:71" ht="12.75" x14ac:dyDescent="0.2">
      <c r="A196" s="216"/>
      <c r="B196" s="212"/>
      <c r="C196" s="212"/>
      <c r="D196" s="212"/>
      <c r="E196" s="212"/>
      <c r="F196" s="212"/>
      <c r="G196" s="212"/>
      <c r="H196" s="212"/>
      <c r="I196" s="212"/>
      <c r="J196" s="212"/>
      <c r="K196" s="212"/>
      <c r="L196" s="212"/>
      <c r="M196" s="212"/>
      <c r="N196" s="212"/>
      <c r="O196" s="212"/>
      <c r="P196" s="212"/>
      <c r="Q196" s="212"/>
      <c r="R196" s="212"/>
      <c r="S196" s="212"/>
      <c r="T196" s="212"/>
      <c r="U196" s="212"/>
      <c r="V196" s="212"/>
      <c r="W196" s="212"/>
      <c r="X196" s="212"/>
      <c r="Y196" s="212"/>
      <c r="Z196" s="212"/>
      <c r="AA196" s="212"/>
      <c r="AB196" s="212"/>
      <c r="AC196" s="212"/>
      <c r="AD196" s="212"/>
      <c r="AE196" s="212"/>
      <c r="AF196" s="212"/>
      <c r="AG196" s="212"/>
      <c r="AH196" s="212"/>
      <c r="AI196" s="212"/>
      <c r="AJ196" s="212"/>
      <c r="AK196" s="212"/>
      <c r="AL196" s="212"/>
      <c r="AM196" s="212"/>
      <c r="AN196" s="212"/>
      <c r="AO196" s="212"/>
      <c r="AP196" s="212"/>
      <c r="AT196" s="212"/>
      <c r="AU196" s="212"/>
      <c r="AV196" s="212"/>
      <c r="AW196" s="212"/>
      <c r="AX196" s="212"/>
      <c r="AY196" s="212"/>
      <c r="AZ196" s="212"/>
      <c r="BA196" s="212"/>
      <c r="BB196" s="212"/>
      <c r="BC196" s="212"/>
      <c r="BD196" s="212"/>
      <c r="BE196" s="212"/>
      <c r="BF196" s="212"/>
      <c r="BG196" s="212"/>
      <c r="BH196" s="212"/>
      <c r="BI196" s="212"/>
      <c r="BJ196" s="212"/>
      <c r="BK196" s="212"/>
      <c r="BL196" s="212"/>
      <c r="BM196" s="212"/>
      <c r="BN196" s="212"/>
      <c r="BO196" s="212"/>
      <c r="BP196" s="212"/>
      <c r="BQ196" s="212"/>
      <c r="BR196" s="212"/>
      <c r="BS196" s="212"/>
    </row>
    <row r="197" spans="1:71" ht="12.75" x14ac:dyDescent="0.2">
      <c r="A197" s="216"/>
      <c r="B197" s="212"/>
      <c r="C197" s="212"/>
      <c r="D197" s="212"/>
      <c r="E197" s="212"/>
      <c r="F197" s="212"/>
      <c r="G197" s="212"/>
      <c r="H197" s="212"/>
      <c r="I197" s="212"/>
      <c r="J197" s="212"/>
      <c r="K197" s="212"/>
      <c r="L197" s="212"/>
      <c r="M197" s="212"/>
      <c r="N197" s="212"/>
      <c r="O197" s="212"/>
      <c r="P197" s="212"/>
      <c r="Q197" s="212"/>
      <c r="R197" s="212"/>
      <c r="S197" s="212"/>
      <c r="T197" s="212"/>
      <c r="U197" s="212"/>
      <c r="V197" s="212"/>
      <c r="W197" s="212"/>
      <c r="X197" s="212"/>
      <c r="Y197" s="212"/>
      <c r="Z197" s="212"/>
      <c r="AA197" s="212"/>
      <c r="AB197" s="212"/>
      <c r="AC197" s="212"/>
      <c r="AD197" s="212"/>
      <c r="AE197" s="212"/>
      <c r="AF197" s="212"/>
      <c r="AG197" s="212"/>
      <c r="AH197" s="212"/>
      <c r="AI197" s="212"/>
      <c r="AJ197" s="212"/>
      <c r="AK197" s="212"/>
      <c r="AL197" s="212"/>
      <c r="AM197" s="212"/>
      <c r="AN197" s="212"/>
      <c r="AO197" s="212"/>
      <c r="AP197" s="212"/>
      <c r="AT197" s="212"/>
      <c r="AU197" s="212"/>
      <c r="AV197" s="212"/>
      <c r="AW197" s="212"/>
      <c r="AX197" s="212"/>
      <c r="AY197" s="212"/>
      <c r="AZ197" s="212"/>
      <c r="BA197" s="212"/>
      <c r="BB197" s="212"/>
      <c r="BC197" s="212"/>
      <c r="BD197" s="212"/>
      <c r="BE197" s="212"/>
      <c r="BF197" s="212"/>
      <c r="BG197" s="212"/>
      <c r="BH197" s="212"/>
      <c r="BI197" s="212"/>
      <c r="BJ197" s="212"/>
      <c r="BK197" s="212"/>
      <c r="BL197" s="212"/>
      <c r="BM197" s="212"/>
      <c r="BN197" s="212"/>
      <c r="BO197" s="212"/>
      <c r="BP197" s="212"/>
      <c r="BQ197" s="212"/>
      <c r="BR197" s="212"/>
      <c r="BS197" s="212"/>
    </row>
    <row r="198" spans="1:71" ht="12.75" x14ac:dyDescent="0.2">
      <c r="A198" s="216"/>
      <c r="B198" s="212"/>
      <c r="C198" s="212"/>
      <c r="D198" s="212"/>
      <c r="E198" s="212"/>
      <c r="F198" s="212"/>
      <c r="G198" s="212"/>
      <c r="H198" s="212"/>
      <c r="I198" s="212"/>
      <c r="J198" s="212"/>
      <c r="K198" s="212"/>
      <c r="L198" s="212"/>
      <c r="M198" s="212"/>
      <c r="N198" s="212"/>
      <c r="O198" s="212"/>
      <c r="P198" s="212"/>
      <c r="Q198" s="212"/>
      <c r="R198" s="212"/>
      <c r="S198" s="212"/>
      <c r="T198" s="212"/>
      <c r="U198" s="212"/>
      <c r="V198" s="212"/>
      <c r="W198" s="212"/>
      <c r="X198" s="212"/>
      <c r="Y198" s="212"/>
      <c r="Z198" s="212"/>
      <c r="AA198" s="212"/>
      <c r="AB198" s="212"/>
      <c r="AC198" s="212"/>
      <c r="AD198" s="212"/>
      <c r="AE198" s="212"/>
      <c r="AF198" s="212"/>
      <c r="AG198" s="212"/>
      <c r="AH198" s="212"/>
      <c r="AI198" s="212"/>
      <c r="AJ198" s="212"/>
      <c r="AK198" s="212"/>
      <c r="AL198" s="212"/>
      <c r="AM198" s="212"/>
      <c r="AN198" s="212"/>
      <c r="AO198" s="212"/>
      <c r="AP198" s="212"/>
      <c r="AT198" s="212"/>
      <c r="AU198" s="212"/>
      <c r="AV198" s="212"/>
      <c r="AW198" s="212"/>
      <c r="AX198" s="212"/>
      <c r="AY198" s="212"/>
      <c r="AZ198" s="212"/>
      <c r="BA198" s="212"/>
      <c r="BB198" s="212"/>
      <c r="BC198" s="212"/>
      <c r="BD198" s="212"/>
      <c r="BE198" s="212"/>
      <c r="BF198" s="212"/>
      <c r="BG198" s="212"/>
      <c r="BH198" s="212"/>
      <c r="BI198" s="212"/>
      <c r="BJ198" s="212"/>
      <c r="BK198" s="212"/>
      <c r="BL198" s="212"/>
      <c r="BM198" s="212"/>
      <c r="BN198" s="212"/>
      <c r="BO198" s="212"/>
      <c r="BP198" s="212"/>
      <c r="BQ198" s="212"/>
      <c r="BR198" s="212"/>
      <c r="BS198" s="212"/>
    </row>
    <row r="199" spans="1:71" ht="12.75" x14ac:dyDescent="0.2">
      <c r="A199" s="216"/>
      <c r="B199" s="212"/>
      <c r="C199" s="212"/>
      <c r="D199" s="212"/>
      <c r="E199" s="212"/>
      <c r="F199" s="212"/>
      <c r="G199" s="212"/>
      <c r="H199" s="212"/>
      <c r="I199" s="212"/>
      <c r="J199" s="212"/>
      <c r="K199" s="212"/>
      <c r="L199" s="212"/>
      <c r="M199" s="212"/>
      <c r="N199" s="212"/>
      <c r="O199" s="212"/>
      <c r="P199" s="212"/>
      <c r="Q199" s="212"/>
      <c r="R199" s="212"/>
      <c r="S199" s="212"/>
      <c r="T199" s="212"/>
      <c r="U199" s="212"/>
      <c r="V199" s="212"/>
      <c r="W199" s="212"/>
      <c r="X199" s="212"/>
      <c r="Y199" s="212"/>
      <c r="Z199" s="212"/>
      <c r="AA199" s="212"/>
      <c r="AB199" s="212"/>
      <c r="AC199" s="212"/>
      <c r="AD199" s="212"/>
      <c r="AE199" s="212"/>
      <c r="AF199" s="212"/>
      <c r="AG199" s="212"/>
      <c r="AH199" s="212"/>
      <c r="AI199" s="212"/>
      <c r="AJ199" s="212"/>
      <c r="AK199" s="212"/>
      <c r="AL199" s="212"/>
      <c r="AM199" s="212"/>
      <c r="AN199" s="212"/>
      <c r="AO199" s="212"/>
      <c r="AP199" s="212"/>
      <c r="AT199" s="212"/>
      <c r="AU199" s="212"/>
      <c r="AV199" s="212"/>
      <c r="AW199" s="212"/>
      <c r="AX199" s="212"/>
      <c r="AY199" s="212"/>
      <c r="AZ199" s="212"/>
      <c r="BA199" s="212"/>
      <c r="BB199" s="212"/>
      <c r="BC199" s="212"/>
      <c r="BD199" s="212"/>
      <c r="BE199" s="212"/>
      <c r="BF199" s="212"/>
      <c r="BG199" s="212"/>
      <c r="BH199" s="212"/>
      <c r="BI199" s="212"/>
      <c r="BJ199" s="212"/>
      <c r="BK199" s="212"/>
      <c r="BL199" s="212"/>
      <c r="BM199" s="212"/>
      <c r="BN199" s="212"/>
      <c r="BO199" s="212"/>
      <c r="BP199" s="212"/>
      <c r="BQ199" s="212"/>
      <c r="BR199" s="212"/>
      <c r="BS199" s="212"/>
    </row>
    <row r="200" spans="1:71" ht="12.75" x14ac:dyDescent="0.2">
      <c r="A200" s="216"/>
      <c r="B200" s="212"/>
      <c r="C200" s="212"/>
      <c r="D200" s="212"/>
      <c r="E200" s="212"/>
      <c r="F200" s="212"/>
      <c r="G200" s="212"/>
      <c r="H200" s="212"/>
      <c r="I200" s="212"/>
      <c r="J200" s="212"/>
      <c r="K200" s="212"/>
      <c r="L200" s="212"/>
      <c r="M200" s="212"/>
      <c r="N200" s="212"/>
      <c r="O200" s="212"/>
      <c r="P200" s="212"/>
      <c r="Q200" s="212"/>
      <c r="R200" s="212"/>
      <c r="S200" s="212"/>
      <c r="T200" s="212"/>
      <c r="U200" s="212"/>
      <c r="V200" s="212"/>
      <c r="W200" s="212"/>
      <c r="X200" s="212"/>
      <c r="Y200" s="212"/>
      <c r="Z200" s="212"/>
      <c r="AA200" s="212"/>
      <c r="AB200" s="212"/>
      <c r="AC200" s="212"/>
      <c r="AD200" s="212"/>
      <c r="AE200" s="212"/>
      <c r="AF200" s="212"/>
      <c r="AG200" s="212"/>
      <c r="AH200" s="212"/>
      <c r="AI200" s="212"/>
      <c r="AJ200" s="212"/>
      <c r="AK200" s="212"/>
      <c r="AL200" s="212"/>
      <c r="AM200" s="212"/>
      <c r="AN200" s="212"/>
      <c r="AO200" s="212"/>
      <c r="AP200" s="212"/>
      <c r="AT200" s="212"/>
      <c r="AU200" s="212"/>
      <c r="AV200" s="212"/>
      <c r="AW200" s="212"/>
      <c r="AX200" s="212"/>
      <c r="AY200" s="212"/>
      <c r="AZ200" s="212"/>
      <c r="BA200" s="212"/>
      <c r="BB200" s="212"/>
      <c r="BC200" s="212"/>
      <c r="BD200" s="212"/>
      <c r="BE200" s="212"/>
      <c r="BF200" s="212"/>
      <c r="BG200" s="212"/>
      <c r="BH200" s="212"/>
      <c r="BI200" s="212"/>
      <c r="BJ200" s="212"/>
      <c r="BK200" s="212"/>
      <c r="BL200" s="212"/>
      <c r="BM200" s="212"/>
      <c r="BN200" s="212"/>
      <c r="BO200" s="212"/>
      <c r="BP200" s="212"/>
      <c r="BQ200" s="212"/>
      <c r="BR200" s="212"/>
      <c r="BS200" s="212"/>
    </row>
    <row r="201" spans="1:71" ht="12.75" x14ac:dyDescent="0.2">
      <c r="A201" s="216"/>
      <c r="B201" s="212"/>
      <c r="C201" s="212"/>
      <c r="D201" s="212"/>
      <c r="E201" s="212"/>
      <c r="F201" s="212"/>
      <c r="G201" s="212"/>
      <c r="H201" s="212"/>
      <c r="I201" s="212"/>
      <c r="J201" s="212"/>
      <c r="K201" s="212"/>
      <c r="L201" s="212"/>
      <c r="M201" s="212"/>
      <c r="N201" s="212"/>
      <c r="O201" s="212"/>
      <c r="P201" s="212"/>
      <c r="Q201" s="212"/>
      <c r="R201" s="212"/>
      <c r="S201" s="212"/>
      <c r="T201" s="212"/>
      <c r="U201" s="212"/>
      <c r="V201" s="212"/>
      <c r="W201" s="212"/>
      <c r="X201" s="212"/>
      <c r="Y201" s="212"/>
      <c r="Z201" s="212"/>
      <c r="AA201" s="212"/>
      <c r="AB201" s="212"/>
      <c r="AC201" s="212"/>
      <c r="AD201" s="212"/>
      <c r="AE201" s="212"/>
      <c r="AF201" s="212"/>
      <c r="AG201" s="212"/>
      <c r="AH201" s="212"/>
      <c r="AI201" s="212"/>
      <c r="AJ201" s="212"/>
      <c r="AK201" s="212"/>
      <c r="AL201" s="212"/>
      <c r="AM201" s="212"/>
      <c r="AN201" s="212"/>
      <c r="AO201" s="212"/>
      <c r="AP201" s="212"/>
      <c r="AT201" s="212"/>
      <c r="AU201" s="212"/>
      <c r="AV201" s="212"/>
      <c r="AW201" s="212"/>
      <c r="AX201" s="212"/>
      <c r="AY201" s="212"/>
      <c r="AZ201" s="212"/>
      <c r="BA201" s="212"/>
      <c r="BB201" s="212"/>
      <c r="BC201" s="212"/>
      <c r="BD201" s="212"/>
      <c r="BE201" s="212"/>
      <c r="BF201" s="212"/>
      <c r="BG201" s="212"/>
      <c r="BH201" s="212"/>
      <c r="BI201" s="212"/>
      <c r="BJ201" s="212"/>
      <c r="BK201" s="212"/>
      <c r="BL201" s="212"/>
      <c r="BM201" s="212"/>
      <c r="BN201" s="212"/>
      <c r="BO201" s="212"/>
      <c r="BP201" s="212"/>
      <c r="BQ201" s="212"/>
      <c r="BR201" s="212"/>
      <c r="BS201" s="212"/>
    </row>
    <row r="202" spans="1:71" ht="12.75" x14ac:dyDescent="0.2">
      <c r="A202" s="216"/>
      <c r="B202" s="212"/>
      <c r="C202" s="212"/>
      <c r="D202" s="212"/>
      <c r="E202" s="212"/>
      <c r="F202" s="212"/>
      <c r="G202" s="212"/>
      <c r="H202" s="212"/>
      <c r="I202" s="212"/>
      <c r="J202" s="212"/>
      <c r="K202" s="212"/>
      <c r="L202" s="212"/>
      <c r="M202" s="212"/>
      <c r="N202" s="212"/>
      <c r="O202" s="212"/>
      <c r="P202" s="212"/>
      <c r="Q202" s="212"/>
      <c r="R202" s="212"/>
      <c r="S202" s="212"/>
      <c r="T202" s="212"/>
      <c r="U202" s="212"/>
      <c r="V202" s="212"/>
      <c r="W202" s="212"/>
      <c r="X202" s="212"/>
      <c r="Y202" s="212"/>
      <c r="Z202" s="212"/>
      <c r="AA202" s="212"/>
      <c r="AB202" s="212"/>
      <c r="AC202" s="212"/>
      <c r="AD202" s="212"/>
      <c r="AE202" s="212"/>
      <c r="AF202" s="212"/>
      <c r="AG202" s="212"/>
      <c r="AH202" s="212"/>
      <c r="AI202" s="212"/>
      <c r="AJ202" s="212"/>
      <c r="AK202" s="212"/>
      <c r="AL202" s="212"/>
      <c r="AM202" s="212"/>
      <c r="AN202" s="212"/>
      <c r="AO202" s="212"/>
      <c r="AP202" s="212"/>
      <c r="AT202" s="212"/>
      <c r="AU202" s="212"/>
      <c r="AV202" s="212"/>
      <c r="AW202" s="212"/>
      <c r="AX202" s="212"/>
      <c r="AY202" s="212"/>
      <c r="AZ202" s="212"/>
      <c r="BA202" s="212"/>
      <c r="BB202" s="212"/>
      <c r="BC202" s="212"/>
      <c r="BD202" s="212"/>
      <c r="BE202" s="212"/>
      <c r="BF202" s="212"/>
      <c r="BG202" s="212"/>
      <c r="BH202" s="212"/>
      <c r="BI202" s="212"/>
      <c r="BJ202" s="212"/>
      <c r="BK202" s="212"/>
      <c r="BL202" s="212"/>
      <c r="BM202" s="212"/>
      <c r="BN202" s="212"/>
      <c r="BO202" s="212"/>
      <c r="BP202" s="212"/>
      <c r="BQ202" s="212"/>
      <c r="BR202" s="212"/>
      <c r="BS202" s="212"/>
    </row>
    <row r="203" spans="1:71" ht="12.75" x14ac:dyDescent="0.2">
      <c r="A203" s="216"/>
      <c r="B203" s="212"/>
      <c r="C203" s="212"/>
      <c r="D203" s="212"/>
      <c r="E203" s="212"/>
      <c r="F203" s="212"/>
      <c r="G203" s="212"/>
      <c r="H203" s="212"/>
      <c r="I203" s="212"/>
      <c r="J203" s="212"/>
      <c r="K203" s="212"/>
      <c r="L203" s="212"/>
      <c r="M203" s="212"/>
      <c r="N203" s="212"/>
      <c r="O203" s="212"/>
      <c r="P203" s="212"/>
      <c r="Q203" s="212"/>
      <c r="R203" s="212"/>
      <c r="S203" s="212"/>
      <c r="T203" s="212"/>
      <c r="U203" s="212"/>
      <c r="V203" s="212"/>
      <c r="W203" s="212"/>
      <c r="X203" s="212"/>
      <c r="Y203" s="212"/>
      <c r="Z203" s="212"/>
      <c r="AA203" s="212"/>
      <c r="AB203" s="212"/>
      <c r="AC203" s="212"/>
      <c r="AD203" s="212"/>
      <c r="AE203" s="212"/>
      <c r="AF203" s="212"/>
      <c r="AG203" s="212"/>
      <c r="AH203" s="212"/>
      <c r="AI203" s="212"/>
      <c r="AJ203" s="212"/>
      <c r="AK203" s="212"/>
      <c r="AL203" s="212"/>
      <c r="AM203" s="212"/>
      <c r="AN203" s="212"/>
      <c r="AO203" s="212"/>
      <c r="AP203" s="212"/>
      <c r="AT203" s="212"/>
      <c r="AU203" s="212"/>
      <c r="AV203" s="212"/>
      <c r="AW203" s="212"/>
      <c r="AX203" s="212"/>
      <c r="AY203" s="212"/>
      <c r="AZ203" s="212"/>
      <c r="BA203" s="212"/>
      <c r="BB203" s="212"/>
      <c r="BC203" s="212"/>
      <c r="BD203" s="212"/>
      <c r="BE203" s="212"/>
      <c r="BF203" s="212"/>
      <c r="BG203" s="212"/>
      <c r="BH203" s="212"/>
      <c r="BI203" s="212"/>
      <c r="BJ203" s="212"/>
      <c r="BK203" s="212"/>
      <c r="BL203" s="212"/>
      <c r="BM203" s="212"/>
      <c r="BN203" s="212"/>
      <c r="BO203" s="212"/>
      <c r="BP203" s="212"/>
      <c r="BQ203" s="212"/>
      <c r="BR203" s="212"/>
      <c r="BS203" s="212"/>
    </row>
    <row r="204" spans="1:71" ht="12.75" x14ac:dyDescent="0.2">
      <c r="A204" s="216"/>
      <c r="B204" s="212"/>
      <c r="C204" s="212"/>
      <c r="D204" s="212"/>
      <c r="E204" s="212"/>
      <c r="F204" s="212"/>
      <c r="G204" s="212"/>
      <c r="H204" s="212"/>
      <c r="I204" s="212"/>
      <c r="J204" s="212"/>
      <c r="K204" s="212"/>
      <c r="L204" s="212"/>
      <c r="M204" s="212"/>
      <c r="N204" s="212"/>
      <c r="O204" s="212"/>
      <c r="P204" s="212"/>
      <c r="Q204" s="212"/>
      <c r="R204" s="212"/>
      <c r="S204" s="212"/>
      <c r="T204" s="212"/>
      <c r="U204" s="212"/>
      <c r="V204" s="212"/>
      <c r="W204" s="212"/>
      <c r="X204" s="212"/>
      <c r="Y204" s="212"/>
      <c r="Z204" s="212"/>
      <c r="AA204" s="212"/>
      <c r="AB204" s="212"/>
      <c r="AC204" s="212"/>
      <c r="AD204" s="212"/>
      <c r="AE204" s="212"/>
      <c r="AF204" s="212"/>
      <c r="AG204" s="212"/>
      <c r="AH204" s="212"/>
      <c r="AI204" s="212"/>
      <c r="AJ204" s="212"/>
      <c r="AK204" s="212"/>
      <c r="AL204" s="212"/>
      <c r="AM204" s="212"/>
      <c r="AN204" s="212"/>
      <c r="AO204" s="212"/>
      <c r="AP204" s="212"/>
      <c r="AT204" s="212"/>
      <c r="AU204" s="212"/>
      <c r="AV204" s="212"/>
      <c r="AW204" s="212"/>
      <c r="AX204" s="212"/>
      <c r="AY204" s="212"/>
      <c r="AZ204" s="212"/>
      <c r="BA204" s="212"/>
      <c r="BB204" s="212"/>
      <c r="BC204" s="212"/>
      <c r="BD204" s="212"/>
      <c r="BE204" s="212"/>
      <c r="BF204" s="212"/>
      <c r="BG204" s="212"/>
      <c r="BH204" s="212"/>
      <c r="BI204" s="212"/>
      <c r="BJ204" s="212"/>
      <c r="BK204" s="212"/>
      <c r="BL204" s="212"/>
      <c r="BM204" s="212"/>
      <c r="BN204" s="212"/>
      <c r="BO204" s="212"/>
      <c r="BP204" s="212"/>
      <c r="BQ204" s="212"/>
      <c r="BR204" s="212"/>
      <c r="BS204" s="212"/>
    </row>
    <row r="205" spans="1:71" ht="12.75" x14ac:dyDescent="0.2">
      <c r="A205" s="216"/>
      <c r="B205" s="212"/>
      <c r="C205" s="212"/>
      <c r="D205" s="212"/>
      <c r="E205" s="212"/>
      <c r="F205" s="212"/>
      <c r="G205" s="212"/>
      <c r="H205" s="212"/>
      <c r="I205" s="212"/>
      <c r="J205" s="212"/>
      <c r="K205" s="212"/>
      <c r="L205" s="212"/>
      <c r="M205" s="212"/>
      <c r="N205" s="212"/>
      <c r="O205" s="212"/>
      <c r="P205" s="212"/>
      <c r="Q205" s="212"/>
      <c r="R205" s="212"/>
      <c r="S205" s="212"/>
      <c r="T205" s="212"/>
      <c r="U205" s="212"/>
      <c r="V205" s="212"/>
      <c r="W205" s="212"/>
      <c r="X205" s="212"/>
      <c r="Y205" s="212"/>
      <c r="Z205" s="212"/>
      <c r="AA205" s="212"/>
      <c r="AB205" s="212"/>
      <c r="AC205" s="212"/>
      <c r="AD205" s="212"/>
      <c r="AE205" s="212"/>
      <c r="AF205" s="212"/>
      <c r="AG205" s="212"/>
      <c r="AH205" s="212"/>
      <c r="AI205" s="212"/>
      <c r="AJ205" s="212"/>
      <c r="AK205" s="212"/>
      <c r="AL205" s="212"/>
      <c r="AM205" s="212"/>
      <c r="AN205" s="212"/>
      <c r="AO205" s="212"/>
      <c r="AP205" s="212"/>
      <c r="AT205" s="212"/>
      <c r="AU205" s="212"/>
      <c r="AV205" s="212"/>
      <c r="AW205" s="212"/>
      <c r="AX205" s="212"/>
      <c r="AY205" s="212"/>
      <c r="AZ205" s="212"/>
      <c r="BA205" s="212"/>
      <c r="BB205" s="212"/>
      <c r="BC205" s="212"/>
      <c r="BD205" s="212"/>
      <c r="BE205" s="212"/>
      <c r="BF205" s="212"/>
      <c r="BG205" s="212"/>
      <c r="BH205" s="212"/>
      <c r="BI205" s="212"/>
      <c r="BJ205" s="212"/>
      <c r="BK205" s="212"/>
      <c r="BL205" s="212"/>
      <c r="BM205" s="212"/>
      <c r="BN205" s="212"/>
      <c r="BO205" s="212"/>
      <c r="BP205" s="212"/>
      <c r="BQ205" s="212"/>
      <c r="BR205" s="212"/>
      <c r="BS205" s="212"/>
    </row>
    <row r="206" spans="1:71" ht="12.75" x14ac:dyDescent="0.2">
      <c r="A206" s="216"/>
      <c r="B206" s="212"/>
      <c r="C206" s="212"/>
      <c r="D206" s="212"/>
      <c r="E206" s="212"/>
      <c r="F206" s="212"/>
      <c r="G206" s="212"/>
      <c r="H206" s="212"/>
      <c r="I206" s="212"/>
      <c r="J206" s="212"/>
      <c r="K206" s="212"/>
      <c r="L206" s="212"/>
      <c r="M206" s="212"/>
      <c r="N206" s="212"/>
      <c r="O206" s="212"/>
      <c r="P206" s="212"/>
      <c r="Q206" s="212"/>
      <c r="R206" s="212"/>
      <c r="S206" s="212"/>
      <c r="T206" s="212"/>
      <c r="U206" s="212"/>
      <c r="V206" s="212"/>
      <c r="W206" s="212"/>
      <c r="X206" s="212"/>
      <c r="Y206" s="212"/>
      <c r="Z206" s="212"/>
      <c r="AA206" s="212"/>
      <c r="AB206" s="212"/>
      <c r="AC206" s="212"/>
      <c r="AD206" s="212"/>
      <c r="AE206" s="212"/>
      <c r="AF206" s="212"/>
      <c r="AG206" s="212"/>
      <c r="AH206" s="212"/>
      <c r="AI206" s="212"/>
      <c r="AJ206" s="212"/>
      <c r="AK206" s="212"/>
      <c r="AL206" s="212"/>
      <c r="AM206" s="212"/>
      <c r="AN206" s="212"/>
      <c r="AO206" s="212"/>
      <c r="AP206" s="212"/>
      <c r="AT206" s="212"/>
      <c r="AU206" s="212"/>
      <c r="AV206" s="212"/>
      <c r="AW206" s="212"/>
      <c r="AX206" s="212"/>
      <c r="AY206" s="212"/>
      <c r="AZ206" s="212"/>
      <c r="BA206" s="212"/>
      <c r="BB206" s="212"/>
      <c r="BC206" s="212"/>
      <c r="BD206" s="212"/>
      <c r="BE206" s="212"/>
      <c r="BF206" s="212"/>
      <c r="BG206" s="212"/>
      <c r="BH206" s="212"/>
      <c r="BI206" s="212"/>
      <c r="BJ206" s="212"/>
      <c r="BK206" s="212"/>
      <c r="BL206" s="212"/>
      <c r="BM206" s="212"/>
      <c r="BN206" s="212"/>
      <c r="BO206" s="212"/>
      <c r="BP206" s="212"/>
      <c r="BQ206" s="212"/>
      <c r="BR206" s="212"/>
      <c r="BS206" s="212"/>
    </row>
    <row r="207" spans="1:71" ht="12.75" x14ac:dyDescent="0.2">
      <c r="A207" s="216"/>
      <c r="B207" s="212"/>
      <c r="C207" s="212"/>
      <c r="D207" s="212"/>
      <c r="E207" s="212"/>
      <c r="F207" s="212"/>
      <c r="G207" s="212"/>
      <c r="H207" s="212"/>
      <c r="I207" s="212"/>
      <c r="J207" s="212"/>
      <c r="K207" s="212"/>
      <c r="L207" s="212"/>
      <c r="M207" s="212"/>
      <c r="N207" s="212"/>
      <c r="O207" s="212"/>
      <c r="P207" s="212"/>
      <c r="Q207" s="212"/>
      <c r="R207" s="212"/>
      <c r="S207" s="212"/>
      <c r="T207" s="212"/>
      <c r="U207" s="212"/>
      <c r="V207" s="212"/>
      <c r="W207" s="212"/>
      <c r="X207" s="212"/>
      <c r="Y207" s="212"/>
      <c r="Z207" s="212"/>
      <c r="AA207" s="212"/>
      <c r="AB207" s="212"/>
      <c r="AC207" s="212"/>
      <c r="AD207" s="212"/>
      <c r="AE207" s="212"/>
      <c r="AF207" s="212"/>
      <c r="AG207" s="212"/>
      <c r="AH207" s="212"/>
      <c r="AI207" s="212"/>
      <c r="AJ207" s="212"/>
      <c r="AK207" s="212"/>
      <c r="AL207" s="212"/>
      <c r="AM207" s="212"/>
      <c r="AN207" s="212"/>
      <c r="AO207" s="212"/>
      <c r="AP207" s="212"/>
      <c r="AT207" s="212"/>
      <c r="AU207" s="212"/>
      <c r="AV207" s="212"/>
      <c r="AW207" s="212"/>
      <c r="AX207" s="212"/>
      <c r="AY207" s="212"/>
      <c r="AZ207" s="212"/>
      <c r="BA207" s="212"/>
      <c r="BB207" s="212"/>
      <c r="BC207" s="212"/>
      <c r="BD207" s="212"/>
      <c r="BE207" s="212"/>
      <c r="BF207" s="212"/>
      <c r="BG207" s="212"/>
      <c r="BH207" s="212"/>
      <c r="BI207" s="212"/>
      <c r="BJ207" s="212"/>
      <c r="BK207" s="212"/>
      <c r="BL207" s="212"/>
      <c r="BM207" s="212"/>
      <c r="BN207" s="212"/>
      <c r="BO207" s="212"/>
      <c r="BP207" s="212"/>
      <c r="BQ207" s="212"/>
      <c r="BR207" s="212"/>
      <c r="BS207" s="212"/>
    </row>
    <row r="208" spans="1:71" ht="12.75" x14ac:dyDescent="0.2">
      <c r="A208" s="216"/>
      <c r="B208" s="212"/>
      <c r="C208" s="212"/>
      <c r="D208" s="212"/>
      <c r="E208" s="212"/>
      <c r="F208" s="212"/>
      <c r="G208" s="212"/>
      <c r="H208" s="212"/>
      <c r="I208" s="212"/>
      <c r="J208" s="212"/>
      <c r="K208" s="212"/>
      <c r="L208" s="212"/>
      <c r="M208" s="212"/>
      <c r="N208" s="212"/>
      <c r="O208" s="212"/>
      <c r="P208" s="212"/>
      <c r="Q208" s="212"/>
      <c r="R208" s="212"/>
      <c r="S208" s="212"/>
      <c r="T208" s="212"/>
      <c r="U208" s="212"/>
      <c r="V208" s="212"/>
      <c r="W208" s="212"/>
      <c r="X208" s="212"/>
      <c r="Y208" s="212"/>
      <c r="Z208" s="212"/>
      <c r="AA208" s="212"/>
      <c r="AB208" s="212"/>
      <c r="AC208" s="212"/>
      <c r="AD208" s="212"/>
      <c r="AE208" s="212"/>
      <c r="AF208" s="212"/>
      <c r="AG208" s="212"/>
      <c r="AH208" s="212"/>
      <c r="AI208" s="212"/>
      <c r="AJ208" s="212"/>
      <c r="AK208" s="212"/>
      <c r="AL208" s="212"/>
      <c r="AM208" s="212"/>
      <c r="AN208" s="212"/>
      <c r="AO208" s="212"/>
      <c r="AP208" s="212"/>
      <c r="AT208" s="212"/>
      <c r="AU208" s="212"/>
      <c r="AV208" s="212"/>
      <c r="AW208" s="212"/>
      <c r="AX208" s="212"/>
      <c r="AY208" s="212"/>
      <c r="AZ208" s="212"/>
      <c r="BA208" s="212"/>
      <c r="BB208" s="212"/>
      <c r="BC208" s="212"/>
      <c r="BD208" s="212"/>
      <c r="BE208" s="212"/>
      <c r="BF208" s="212"/>
      <c r="BG208" s="212"/>
      <c r="BH208" s="212"/>
      <c r="BI208" s="212"/>
      <c r="BJ208" s="212"/>
      <c r="BK208" s="212"/>
      <c r="BL208" s="212"/>
      <c r="BM208" s="212"/>
      <c r="BN208" s="212"/>
      <c r="BO208" s="212"/>
      <c r="BP208" s="212"/>
      <c r="BQ208" s="212"/>
      <c r="BR208" s="212"/>
      <c r="BS208" s="212"/>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1" zoomScale="70" workbookViewId="0">
      <selection activeCell="J45" sqref="J45"/>
    </sheetView>
  </sheetViews>
  <sheetFormatPr defaultRowHeight="15.75" x14ac:dyDescent="0.25"/>
  <cols>
    <col min="1" max="1" width="9.140625" style="255"/>
    <col min="2" max="2" width="37.7109375" style="255" customWidth="1"/>
    <col min="3" max="6" width="16.140625" style="255" customWidth="1"/>
    <col min="7" max="8" width="16.140625" style="255" hidden="1" customWidth="1"/>
    <col min="9" max="9" width="16.140625" style="255" customWidth="1"/>
    <col min="10" max="10" width="18.28515625" style="255" customWidth="1"/>
    <col min="11" max="11" width="64.85546875" style="255" customWidth="1"/>
    <col min="12" max="12" width="32.28515625" style="255" customWidth="1"/>
    <col min="13" max="252" width="9.140625" style="255"/>
    <col min="253" max="253" width="37.7109375" style="255" customWidth="1"/>
    <col min="254" max="254" width="9.140625" style="255"/>
    <col min="255" max="255" width="12.85546875" style="255" customWidth="1"/>
    <col min="256" max="257" width="0" style="255" hidden="1" customWidth="1"/>
    <col min="258" max="258" width="18.28515625" style="255" customWidth="1"/>
    <col min="259" max="259" width="64.85546875" style="255" customWidth="1"/>
    <col min="260" max="263" width="9.140625" style="255"/>
    <col min="264" max="264" width="14.85546875" style="255" customWidth="1"/>
    <col min="265" max="508" width="9.140625" style="255"/>
    <col min="509" max="509" width="37.7109375" style="255" customWidth="1"/>
    <col min="510" max="510" width="9.140625" style="255"/>
    <col min="511" max="511" width="12.85546875" style="255" customWidth="1"/>
    <col min="512" max="513" width="0" style="255" hidden="1" customWidth="1"/>
    <col min="514" max="514" width="18.28515625" style="255" customWidth="1"/>
    <col min="515" max="515" width="64.85546875" style="255" customWidth="1"/>
    <col min="516" max="519" width="9.140625" style="255"/>
    <col min="520" max="520" width="14.85546875" style="255" customWidth="1"/>
    <col min="521" max="764" width="9.140625" style="255"/>
    <col min="765" max="765" width="37.7109375" style="255" customWidth="1"/>
    <col min="766" max="766" width="9.140625" style="255"/>
    <col min="767" max="767" width="12.85546875" style="255" customWidth="1"/>
    <col min="768" max="769" width="0" style="255" hidden="1" customWidth="1"/>
    <col min="770" max="770" width="18.28515625" style="255" customWidth="1"/>
    <col min="771" max="771" width="64.85546875" style="255" customWidth="1"/>
    <col min="772" max="775" width="9.140625" style="255"/>
    <col min="776" max="776" width="14.85546875" style="255" customWidth="1"/>
    <col min="777" max="1020" width="9.140625" style="255"/>
    <col min="1021" max="1021" width="37.7109375" style="255" customWidth="1"/>
    <col min="1022" max="1022" width="9.140625" style="255"/>
    <col min="1023" max="1023" width="12.85546875" style="255" customWidth="1"/>
    <col min="1024" max="1025" width="0" style="255" hidden="1" customWidth="1"/>
    <col min="1026" max="1026" width="18.28515625" style="255" customWidth="1"/>
    <col min="1027" max="1027" width="64.85546875" style="255" customWidth="1"/>
    <col min="1028" max="1031" width="9.140625" style="255"/>
    <col min="1032" max="1032" width="14.85546875" style="255" customWidth="1"/>
    <col min="1033" max="1276" width="9.140625" style="255"/>
    <col min="1277" max="1277" width="37.7109375" style="255" customWidth="1"/>
    <col min="1278" max="1278" width="9.140625" style="255"/>
    <col min="1279" max="1279" width="12.85546875" style="255" customWidth="1"/>
    <col min="1280" max="1281" width="0" style="255" hidden="1" customWidth="1"/>
    <col min="1282" max="1282" width="18.28515625" style="255" customWidth="1"/>
    <col min="1283" max="1283" width="64.85546875" style="255" customWidth="1"/>
    <col min="1284" max="1287" width="9.140625" style="255"/>
    <col min="1288" max="1288" width="14.85546875" style="255" customWidth="1"/>
    <col min="1289" max="1532" width="9.140625" style="255"/>
    <col min="1533" max="1533" width="37.7109375" style="255" customWidth="1"/>
    <col min="1534" max="1534" width="9.140625" style="255"/>
    <col min="1535" max="1535" width="12.85546875" style="255" customWidth="1"/>
    <col min="1536" max="1537" width="0" style="255" hidden="1" customWidth="1"/>
    <col min="1538" max="1538" width="18.28515625" style="255" customWidth="1"/>
    <col min="1539" max="1539" width="64.85546875" style="255" customWidth="1"/>
    <col min="1540" max="1543" width="9.140625" style="255"/>
    <col min="1544" max="1544" width="14.85546875" style="255" customWidth="1"/>
    <col min="1545" max="1788" width="9.140625" style="255"/>
    <col min="1789" max="1789" width="37.7109375" style="255" customWidth="1"/>
    <col min="1790" max="1790" width="9.140625" style="255"/>
    <col min="1791" max="1791" width="12.85546875" style="255" customWidth="1"/>
    <col min="1792" max="1793" width="0" style="255" hidden="1" customWidth="1"/>
    <col min="1794" max="1794" width="18.28515625" style="255" customWidth="1"/>
    <col min="1795" max="1795" width="64.85546875" style="255" customWidth="1"/>
    <col min="1796" max="1799" width="9.140625" style="255"/>
    <col min="1800" max="1800" width="14.85546875" style="255" customWidth="1"/>
    <col min="1801" max="2044" width="9.140625" style="255"/>
    <col min="2045" max="2045" width="37.7109375" style="255" customWidth="1"/>
    <col min="2046" max="2046" width="9.140625" style="255"/>
    <col min="2047" max="2047" width="12.85546875" style="255" customWidth="1"/>
    <col min="2048" max="2049" width="0" style="255" hidden="1" customWidth="1"/>
    <col min="2050" max="2050" width="18.28515625" style="255" customWidth="1"/>
    <col min="2051" max="2051" width="64.85546875" style="255" customWidth="1"/>
    <col min="2052" max="2055" width="9.140625" style="255"/>
    <col min="2056" max="2056" width="14.85546875" style="255" customWidth="1"/>
    <col min="2057" max="2300" width="9.140625" style="255"/>
    <col min="2301" max="2301" width="37.7109375" style="255" customWidth="1"/>
    <col min="2302" max="2302" width="9.140625" style="255"/>
    <col min="2303" max="2303" width="12.85546875" style="255" customWidth="1"/>
    <col min="2304" max="2305" width="0" style="255" hidden="1" customWidth="1"/>
    <col min="2306" max="2306" width="18.28515625" style="255" customWidth="1"/>
    <col min="2307" max="2307" width="64.85546875" style="255" customWidth="1"/>
    <col min="2308" max="2311" width="9.140625" style="255"/>
    <col min="2312" max="2312" width="14.85546875" style="255" customWidth="1"/>
    <col min="2313" max="2556" width="9.140625" style="255"/>
    <col min="2557" max="2557" width="37.7109375" style="255" customWidth="1"/>
    <col min="2558" max="2558" width="9.140625" style="255"/>
    <col min="2559" max="2559" width="12.85546875" style="255" customWidth="1"/>
    <col min="2560" max="2561" width="0" style="255" hidden="1" customWidth="1"/>
    <col min="2562" max="2562" width="18.28515625" style="255" customWidth="1"/>
    <col min="2563" max="2563" width="64.85546875" style="255" customWidth="1"/>
    <col min="2564" max="2567" width="9.140625" style="255"/>
    <col min="2568" max="2568" width="14.85546875" style="255" customWidth="1"/>
    <col min="2569" max="2812" width="9.140625" style="255"/>
    <col min="2813" max="2813" width="37.7109375" style="255" customWidth="1"/>
    <col min="2814" max="2814" width="9.140625" style="255"/>
    <col min="2815" max="2815" width="12.85546875" style="255" customWidth="1"/>
    <col min="2816" max="2817" width="0" style="255" hidden="1" customWidth="1"/>
    <col min="2818" max="2818" width="18.28515625" style="255" customWidth="1"/>
    <col min="2819" max="2819" width="64.85546875" style="255" customWidth="1"/>
    <col min="2820" max="2823" width="9.140625" style="255"/>
    <col min="2824" max="2824" width="14.85546875" style="255" customWidth="1"/>
    <col min="2825" max="3068" width="9.140625" style="255"/>
    <col min="3069" max="3069" width="37.7109375" style="255" customWidth="1"/>
    <col min="3070" max="3070" width="9.140625" style="255"/>
    <col min="3071" max="3071" width="12.85546875" style="255" customWidth="1"/>
    <col min="3072" max="3073" width="0" style="255" hidden="1" customWidth="1"/>
    <col min="3074" max="3074" width="18.28515625" style="255" customWidth="1"/>
    <col min="3075" max="3075" width="64.85546875" style="255" customWidth="1"/>
    <col min="3076" max="3079" width="9.140625" style="255"/>
    <col min="3080" max="3080" width="14.85546875" style="255" customWidth="1"/>
    <col min="3081" max="3324" width="9.140625" style="255"/>
    <col min="3325" max="3325" width="37.7109375" style="255" customWidth="1"/>
    <col min="3326" max="3326" width="9.140625" style="255"/>
    <col min="3327" max="3327" width="12.85546875" style="255" customWidth="1"/>
    <col min="3328" max="3329" width="0" style="255" hidden="1" customWidth="1"/>
    <col min="3330" max="3330" width="18.28515625" style="255" customWidth="1"/>
    <col min="3331" max="3331" width="64.85546875" style="255" customWidth="1"/>
    <col min="3332" max="3335" width="9.140625" style="255"/>
    <col min="3336" max="3336" width="14.85546875" style="255" customWidth="1"/>
    <col min="3337" max="3580" width="9.140625" style="255"/>
    <col min="3581" max="3581" width="37.7109375" style="255" customWidth="1"/>
    <col min="3582" max="3582" width="9.140625" style="255"/>
    <col min="3583" max="3583" width="12.85546875" style="255" customWidth="1"/>
    <col min="3584" max="3585" width="0" style="255" hidden="1" customWidth="1"/>
    <col min="3586" max="3586" width="18.28515625" style="255" customWidth="1"/>
    <col min="3587" max="3587" width="64.85546875" style="255" customWidth="1"/>
    <col min="3588" max="3591" width="9.140625" style="255"/>
    <col min="3592" max="3592" width="14.85546875" style="255" customWidth="1"/>
    <col min="3593" max="3836" width="9.140625" style="255"/>
    <col min="3837" max="3837" width="37.7109375" style="255" customWidth="1"/>
    <col min="3838" max="3838" width="9.140625" style="255"/>
    <col min="3839" max="3839" width="12.85546875" style="255" customWidth="1"/>
    <col min="3840" max="3841" width="0" style="255" hidden="1" customWidth="1"/>
    <col min="3842" max="3842" width="18.28515625" style="255" customWidth="1"/>
    <col min="3843" max="3843" width="64.85546875" style="255" customWidth="1"/>
    <col min="3844" max="3847" width="9.140625" style="255"/>
    <col min="3848" max="3848" width="14.85546875" style="255" customWidth="1"/>
    <col min="3849" max="4092" width="9.140625" style="255"/>
    <col min="4093" max="4093" width="37.7109375" style="255" customWidth="1"/>
    <col min="4094" max="4094" width="9.140625" style="255"/>
    <col min="4095" max="4095" width="12.85546875" style="255" customWidth="1"/>
    <col min="4096" max="4097" width="0" style="255" hidden="1" customWidth="1"/>
    <col min="4098" max="4098" width="18.28515625" style="255" customWidth="1"/>
    <col min="4099" max="4099" width="64.85546875" style="255" customWidth="1"/>
    <col min="4100" max="4103" width="9.140625" style="255"/>
    <col min="4104" max="4104" width="14.85546875" style="255" customWidth="1"/>
    <col min="4105" max="4348" width="9.140625" style="255"/>
    <col min="4349" max="4349" width="37.7109375" style="255" customWidth="1"/>
    <col min="4350" max="4350" width="9.140625" style="255"/>
    <col min="4351" max="4351" width="12.85546875" style="255" customWidth="1"/>
    <col min="4352" max="4353" width="0" style="255" hidden="1" customWidth="1"/>
    <col min="4354" max="4354" width="18.28515625" style="255" customWidth="1"/>
    <col min="4355" max="4355" width="64.85546875" style="255" customWidth="1"/>
    <col min="4356" max="4359" width="9.140625" style="255"/>
    <col min="4360" max="4360" width="14.85546875" style="255" customWidth="1"/>
    <col min="4361" max="4604" width="9.140625" style="255"/>
    <col min="4605" max="4605" width="37.7109375" style="255" customWidth="1"/>
    <col min="4606" max="4606" width="9.140625" style="255"/>
    <col min="4607" max="4607" width="12.85546875" style="255" customWidth="1"/>
    <col min="4608" max="4609" width="0" style="255" hidden="1" customWidth="1"/>
    <col min="4610" max="4610" width="18.28515625" style="255" customWidth="1"/>
    <col min="4611" max="4611" width="64.85546875" style="255" customWidth="1"/>
    <col min="4612" max="4615" width="9.140625" style="255"/>
    <col min="4616" max="4616" width="14.85546875" style="255" customWidth="1"/>
    <col min="4617" max="4860" width="9.140625" style="255"/>
    <col min="4861" max="4861" width="37.7109375" style="255" customWidth="1"/>
    <col min="4862" max="4862" width="9.140625" style="255"/>
    <col min="4863" max="4863" width="12.85546875" style="255" customWidth="1"/>
    <col min="4864" max="4865" width="0" style="255" hidden="1" customWidth="1"/>
    <col min="4866" max="4866" width="18.28515625" style="255" customWidth="1"/>
    <col min="4867" max="4867" width="64.85546875" style="255" customWidth="1"/>
    <col min="4868" max="4871" width="9.140625" style="255"/>
    <col min="4872" max="4872" width="14.85546875" style="255" customWidth="1"/>
    <col min="4873" max="5116" width="9.140625" style="255"/>
    <col min="5117" max="5117" width="37.7109375" style="255" customWidth="1"/>
    <col min="5118" max="5118" width="9.140625" style="255"/>
    <col min="5119" max="5119" width="12.85546875" style="255" customWidth="1"/>
    <col min="5120" max="5121" width="0" style="255" hidden="1" customWidth="1"/>
    <col min="5122" max="5122" width="18.28515625" style="255" customWidth="1"/>
    <col min="5123" max="5123" width="64.85546875" style="255" customWidth="1"/>
    <col min="5124" max="5127" width="9.140625" style="255"/>
    <col min="5128" max="5128" width="14.85546875" style="255" customWidth="1"/>
    <col min="5129" max="5372" width="9.140625" style="255"/>
    <col min="5373" max="5373" width="37.7109375" style="255" customWidth="1"/>
    <col min="5374" max="5374" width="9.140625" style="255"/>
    <col min="5375" max="5375" width="12.85546875" style="255" customWidth="1"/>
    <col min="5376" max="5377" width="0" style="255" hidden="1" customWidth="1"/>
    <col min="5378" max="5378" width="18.28515625" style="255" customWidth="1"/>
    <col min="5379" max="5379" width="64.85546875" style="255" customWidth="1"/>
    <col min="5380" max="5383" width="9.140625" style="255"/>
    <col min="5384" max="5384" width="14.85546875" style="255" customWidth="1"/>
    <col min="5385" max="5628" width="9.140625" style="255"/>
    <col min="5629" max="5629" width="37.7109375" style="255" customWidth="1"/>
    <col min="5630" max="5630" width="9.140625" style="255"/>
    <col min="5631" max="5631" width="12.85546875" style="255" customWidth="1"/>
    <col min="5632" max="5633" width="0" style="255" hidden="1" customWidth="1"/>
    <col min="5634" max="5634" width="18.28515625" style="255" customWidth="1"/>
    <col min="5635" max="5635" width="64.85546875" style="255" customWidth="1"/>
    <col min="5636" max="5639" width="9.140625" style="255"/>
    <col min="5640" max="5640" width="14.85546875" style="255" customWidth="1"/>
    <col min="5641" max="5884" width="9.140625" style="255"/>
    <col min="5885" max="5885" width="37.7109375" style="255" customWidth="1"/>
    <col min="5886" max="5886" width="9.140625" style="255"/>
    <col min="5887" max="5887" width="12.85546875" style="255" customWidth="1"/>
    <col min="5888" max="5889" width="0" style="255" hidden="1" customWidth="1"/>
    <col min="5890" max="5890" width="18.28515625" style="255" customWidth="1"/>
    <col min="5891" max="5891" width="64.85546875" style="255" customWidth="1"/>
    <col min="5892" max="5895" width="9.140625" style="255"/>
    <col min="5896" max="5896" width="14.85546875" style="255" customWidth="1"/>
    <col min="5897" max="6140" width="9.140625" style="255"/>
    <col min="6141" max="6141" width="37.7109375" style="255" customWidth="1"/>
    <col min="6142" max="6142" width="9.140625" style="255"/>
    <col min="6143" max="6143" width="12.85546875" style="255" customWidth="1"/>
    <col min="6144" max="6145" width="0" style="255" hidden="1" customWidth="1"/>
    <col min="6146" max="6146" width="18.28515625" style="255" customWidth="1"/>
    <col min="6147" max="6147" width="64.85546875" style="255" customWidth="1"/>
    <col min="6148" max="6151" width="9.140625" style="255"/>
    <col min="6152" max="6152" width="14.85546875" style="255" customWidth="1"/>
    <col min="6153" max="6396" width="9.140625" style="255"/>
    <col min="6397" max="6397" width="37.7109375" style="255" customWidth="1"/>
    <col min="6398" max="6398" width="9.140625" style="255"/>
    <col min="6399" max="6399" width="12.85546875" style="255" customWidth="1"/>
    <col min="6400" max="6401" width="0" style="255" hidden="1" customWidth="1"/>
    <col min="6402" max="6402" width="18.28515625" style="255" customWidth="1"/>
    <col min="6403" max="6403" width="64.85546875" style="255" customWidth="1"/>
    <col min="6404" max="6407" width="9.140625" style="255"/>
    <col min="6408" max="6408" width="14.85546875" style="255" customWidth="1"/>
    <col min="6409" max="6652" width="9.140625" style="255"/>
    <col min="6653" max="6653" width="37.7109375" style="255" customWidth="1"/>
    <col min="6654" max="6654" width="9.140625" style="255"/>
    <col min="6655" max="6655" width="12.85546875" style="255" customWidth="1"/>
    <col min="6656" max="6657" width="0" style="255" hidden="1" customWidth="1"/>
    <col min="6658" max="6658" width="18.28515625" style="255" customWidth="1"/>
    <col min="6659" max="6659" width="64.85546875" style="255" customWidth="1"/>
    <col min="6660" max="6663" width="9.140625" style="255"/>
    <col min="6664" max="6664" width="14.85546875" style="255" customWidth="1"/>
    <col min="6665" max="6908" width="9.140625" style="255"/>
    <col min="6909" max="6909" width="37.7109375" style="255" customWidth="1"/>
    <col min="6910" max="6910" width="9.140625" style="255"/>
    <col min="6911" max="6911" width="12.85546875" style="255" customWidth="1"/>
    <col min="6912" max="6913" width="0" style="255" hidden="1" customWidth="1"/>
    <col min="6914" max="6914" width="18.28515625" style="255" customWidth="1"/>
    <col min="6915" max="6915" width="64.85546875" style="255" customWidth="1"/>
    <col min="6916" max="6919" width="9.140625" style="255"/>
    <col min="6920" max="6920" width="14.85546875" style="255" customWidth="1"/>
    <col min="6921" max="7164" width="9.140625" style="255"/>
    <col min="7165" max="7165" width="37.7109375" style="255" customWidth="1"/>
    <col min="7166" max="7166" width="9.140625" style="255"/>
    <col min="7167" max="7167" width="12.85546875" style="255" customWidth="1"/>
    <col min="7168" max="7169" width="0" style="255" hidden="1" customWidth="1"/>
    <col min="7170" max="7170" width="18.28515625" style="255" customWidth="1"/>
    <col min="7171" max="7171" width="64.85546875" style="255" customWidth="1"/>
    <col min="7172" max="7175" width="9.140625" style="255"/>
    <col min="7176" max="7176" width="14.85546875" style="255" customWidth="1"/>
    <col min="7177" max="7420" width="9.140625" style="255"/>
    <col min="7421" max="7421" width="37.7109375" style="255" customWidth="1"/>
    <col min="7422" max="7422" width="9.140625" style="255"/>
    <col min="7423" max="7423" width="12.85546875" style="255" customWidth="1"/>
    <col min="7424" max="7425" width="0" style="255" hidden="1" customWidth="1"/>
    <col min="7426" max="7426" width="18.28515625" style="255" customWidth="1"/>
    <col min="7427" max="7427" width="64.85546875" style="255" customWidth="1"/>
    <col min="7428" max="7431" width="9.140625" style="255"/>
    <col min="7432" max="7432" width="14.85546875" style="255" customWidth="1"/>
    <col min="7433" max="7676" width="9.140625" style="255"/>
    <col min="7677" max="7677" width="37.7109375" style="255" customWidth="1"/>
    <col min="7678" max="7678" width="9.140625" style="255"/>
    <col min="7679" max="7679" width="12.85546875" style="255" customWidth="1"/>
    <col min="7680" max="7681" width="0" style="255" hidden="1" customWidth="1"/>
    <col min="7682" max="7682" width="18.28515625" style="255" customWidth="1"/>
    <col min="7683" max="7683" width="64.85546875" style="255" customWidth="1"/>
    <col min="7684" max="7687" width="9.140625" style="255"/>
    <col min="7688" max="7688" width="14.85546875" style="255" customWidth="1"/>
    <col min="7689" max="7932" width="9.140625" style="255"/>
    <col min="7933" max="7933" width="37.7109375" style="255" customWidth="1"/>
    <col min="7934" max="7934" width="9.140625" style="255"/>
    <col min="7935" max="7935" width="12.85546875" style="255" customWidth="1"/>
    <col min="7936" max="7937" width="0" style="255" hidden="1" customWidth="1"/>
    <col min="7938" max="7938" width="18.28515625" style="255" customWidth="1"/>
    <col min="7939" max="7939" width="64.85546875" style="255" customWidth="1"/>
    <col min="7940" max="7943" width="9.140625" style="255"/>
    <col min="7944" max="7944" width="14.85546875" style="255" customWidth="1"/>
    <col min="7945" max="8188" width="9.140625" style="255"/>
    <col min="8189" max="8189" width="37.7109375" style="255" customWidth="1"/>
    <col min="8190" max="8190" width="9.140625" style="255"/>
    <col min="8191" max="8191" width="12.85546875" style="255" customWidth="1"/>
    <col min="8192" max="8193" width="0" style="255" hidden="1" customWidth="1"/>
    <col min="8194" max="8194" width="18.28515625" style="255" customWidth="1"/>
    <col min="8195" max="8195" width="64.85546875" style="255" customWidth="1"/>
    <col min="8196" max="8199" width="9.140625" style="255"/>
    <col min="8200" max="8200" width="14.85546875" style="255" customWidth="1"/>
    <col min="8201" max="8444" width="9.140625" style="255"/>
    <col min="8445" max="8445" width="37.7109375" style="255" customWidth="1"/>
    <col min="8446" max="8446" width="9.140625" style="255"/>
    <col min="8447" max="8447" width="12.85546875" style="255" customWidth="1"/>
    <col min="8448" max="8449" width="0" style="255" hidden="1" customWidth="1"/>
    <col min="8450" max="8450" width="18.28515625" style="255" customWidth="1"/>
    <col min="8451" max="8451" width="64.85546875" style="255" customWidth="1"/>
    <col min="8452" max="8455" width="9.140625" style="255"/>
    <col min="8456" max="8456" width="14.85546875" style="255" customWidth="1"/>
    <col min="8457" max="8700" width="9.140625" style="255"/>
    <col min="8701" max="8701" width="37.7109375" style="255" customWidth="1"/>
    <col min="8702" max="8702" width="9.140625" style="255"/>
    <col min="8703" max="8703" width="12.85546875" style="255" customWidth="1"/>
    <col min="8704" max="8705" width="0" style="255" hidden="1" customWidth="1"/>
    <col min="8706" max="8706" width="18.28515625" style="255" customWidth="1"/>
    <col min="8707" max="8707" width="64.85546875" style="255" customWidth="1"/>
    <col min="8708" max="8711" width="9.140625" style="255"/>
    <col min="8712" max="8712" width="14.85546875" style="255" customWidth="1"/>
    <col min="8713" max="8956" width="9.140625" style="255"/>
    <col min="8957" max="8957" width="37.7109375" style="255" customWidth="1"/>
    <col min="8958" max="8958" width="9.140625" style="255"/>
    <col min="8959" max="8959" width="12.85546875" style="255" customWidth="1"/>
    <col min="8960" max="8961" width="0" style="255" hidden="1" customWidth="1"/>
    <col min="8962" max="8962" width="18.28515625" style="255" customWidth="1"/>
    <col min="8963" max="8963" width="64.85546875" style="255" customWidth="1"/>
    <col min="8964" max="8967" width="9.140625" style="255"/>
    <col min="8968" max="8968" width="14.85546875" style="255" customWidth="1"/>
    <col min="8969" max="9212" width="9.140625" style="255"/>
    <col min="9213" max="9213" width="37.7109375" style="255" customWidth="1"/>
    <col min="9214" max="9214" width="9.140625" style="255"/>
    <col min="9215" max="9215" width="12.85546875" style="255" customWidth="1"/>
    <col min="9216" max="9217" width="0" style="255" hidden="1" customWidth="1"/>
    <col min="9218" max="9218" width="18.28515625" style="255" customWidth="1"/>
    <col min="9219" max="9219" width="64.85546875" style="255" customWidth="1"/>
    <col min="9220" max="9223" width="9.140625" style="255"/>
    <col min="9224" max="9224" width="14.85546875" style="255" customWidth="1"/>
    <col min="9225" max="9468" width="9.140625" style="255"/>
    <col min="9469" max="9469" width="37.7109375" style="255" customWidth="1"/>
    <col min="9470" max="9470" width="9.140625" style="255"/>
    <col min="9471" max="9471" width="12.85546875" style="255" customWidth="1"/>
    <col min="9472" max="9473" width="0" style="255" hidden="1" customWidth="1"/>
    <col min="9474" max="9474" width="18.28515625" style="255" customWidth="1"/>
    <col min="9475" max="9475" width="64.85546875" style="255" customWidth="1"/>
    <col min="9476" max="9479" width="9.140625" style="255"/>
    <col min="9480" max="9480" width="14.85546875" style="255" customWidth="1"/>
    <col min="9481" max="9724" width="9.140625" style="255"/>
    <col min="9725" max="9725" width="37.7109375" style="255" customWidth="1"/>
    <col min="9726" max="9726" width="9.140625" style="255"/>
    <col min="9727" max="9727" width="12.85546875" style="255" customWidth="1"/>
    <col min="9728" max="9729" width="0" style="255" hidden="1" customWidth="1"/>
    <col min="9730" max="9730" width="18.28515625" style="255" customWidth="1"/>
    <col min="9731" max="9731" width="64.85546875" style="255" customWidth="1"/>
    <col min="9732" max="9735" width="9.140625" style="255"/>
    <col min="9736" max="9736" width="14.85546875" style="255" customWidth="1"/>
    <col min="9737" max="9980" width="9.140625" style="255"/>
    <col min="9981" max="9981" width="37.7109375" style="255" customWidth="1"/>
    <col min="9982" max="9982" width="9.140625" style="255"/>
    <col min="9983" max="9983" width="12.85546875" style="255" customWidth="1"/>
    <col min="9984" max="9985" width="0" style="255" hidden="1" customWidth="1"/>
    <col min="9986" max="9986" width="18.28515625" style="255" customWidth="1"/>
    <col min="9987" max="9987" width="64.85546875" style="255" customWidth="1"/>
    <col min="9988" max="9991" width="9.140625" style="255"/>
    <col min="9992" max="9992" width="14.85546875" style="255" customWidth="1"/>
    <col min="9993" max="10236" width="9.140625" style="255"/>
    <col min="10237" max="10237" width="37.7109375" style="255" customWidth="1"/>
    <col min="10238" max="10238" width="9.140625" style="255"/>
    <col min="10239" max="10239" width="12.85546875" style="255" customWidth="1"/>
    <col min="10240" max="10241" width="0" style="255" hidden="1" customWidth="1"/>
    <col min="10242" max="10242" width="18.28515625" style="255" customWidth="1"/>
    <col min="10243" max="10243" width="64.85546875" style="255" customWidth="1"/>
    <col min="10244" max="10247" width="9.140625" style="255"/>
    <col min="10248" max="10248" width="14.85546875" style="255" customWidth="1"/>
    <col min="10249" max="10492" width="9.140625" style="255"/>
    <col min="10493" max="10493" width="37.7109375" style="255" customWidth="1"/>
    <col min="10494" max="10494" width="9.140625" style="255"/>
    <col min="10495" max="10495" width="12.85546875" style="255" customWidth="1"/>
    <col min="10496" max="10497" width="0" style="255" hidden="1" customWidth="1"/>
    <col min="10498" max="10498" width="18.28515625" style="255" customWidth="1"/>
    <col min="10499" max="10499" width="64.85546875" style="255" customWidth="1"/>
    <col min="10500" max="10503" width="9.140625" style="255"/>
    <col min="10504" max="10504" width="14.85546875" style="255" customWidth="1"/>
    <col min="10505" max="10748" width="9.140625" style="255"/>
    <col min="10749" max="10749" width="37.7109375" style="255" customWidth="1"/>
    <col min="10750" max="10750" width="9.140625" style="255"/>
    <col min="10751" max="10751" width="12.85546875" style="255" customWidth="1"/>
    <col min="10752" max="10753" width="0" style="255" hidden="1" customWidth="1"/>
    <col min="10754" max="10754" width="18.28515625" style="255" customWidth="1"/>
    <col min="10755" max="10755" width="64.85546875" style="255" customWidth="1"/>
    <col min="10756" max="10759" width="9.140625" style="255"/>
    <col min="10760" max="10760" width="14.85546875" style="255" customWidth="1"/>
    <col min="10761" max="11004" width="9.140625" style="255"/>
    <col min="11005" max="11005" width="37.7109375" style="255" customWidth="1"/>
    <col min="11006" max="11006" width="9.140625" style="255"/>
    <col min="11007" max="11007" width="12.85546875" style="255" customWidth="1"/>
    <col min="11008" max="11009" width="0" style="255" hidden="1" customWidth="1"/>
    <col min="11010" max="11010" width="18.28515625" style="255" customWidth="1"/>
    <col min="11011" max="11011" width="64.85546875" style="255" customWidth="1"/>
    <col min="11012" max="11015" width="9.140625" style="255"/>
    <col min="11016" max="11016" width="14.85546875" style="255" customWidth="1"/>
    <col min="11017" max="11260" width="9.140625" style="255"/>
    <col min="11261" max="11261" width="37.7109375" style="255" customWidth="1"/>
    <col min="11262" max="11262" width="9.140625" style="255"/>
    <col min="11263" max="11263" width="12.85546875" style="255" customWidth="1"/>
    <col min="11264" max="11265" width="0" style="255" hidden="1" customWidth="1"/>
    <col min="11266" max="11266" width="18.28515625" style="255" customWidth="1"/>
    <col min="11267" max="11267" width="64.85546875" style="255" customWidth="1"/>
    <col min="11268" max="11271" width="9.140625" style="255"/>
    <col min="11272" max="11272" width="14.85546875" style="255" customWidth="1"/>
    <col min="11273" max="11516" width="9.140625" style="255"/>
    <col min="11517" max="11517" width="37.7109375" style="255" customWidth="1"/>
    <col min="11518" max="11518" width="9.140625" style="255"/>
    <col min="11519" max="11519" width="12.85546875" style="255" customWidth="1"/>
    <col min="11520" max="11521" width="0" style="255" hidden="1" customWidth="1"/>
    <col min="11522" max="11522" width="18.28515625" style="255" customWidth="1"/>
    <col min="11523" max="11523" width="64.85546875" style="255" customWidth="1"/>
    <col min="11524" max="11527" width="9.140625" style="255"/>
    <col min="11528" max="11528" width="14.85546875" style="255" customWidth="1"/>
    <col min="11529" max="11772" width="9.140625" style="255"/>
    <col min="11773" max="11773" width="37.7109375" style="255" customWidth="1"/>
    <col min="11774" max="11774" width="9.140625" style="255"/>
    <col min="11775" max="11775" width="12.85546875" style="255" customWidth="1"/>
    <col min="11776" max="11777" width="0" style="255" hidden="1" customWidth="1"/>
    <col min="11778" max="11778" width="18.28515625" style="255" customWidth="1"/>
    <col min="11779" max="11779" width="64.85546875" style="255" customWidth="1"/>
    <col min="11780" max="11783" width="9.140625" style="255"/>
    <col min="11784" max="11784" width="14.85546875" style="255" customWidth="1"/>
    <col min="11785" max="12028" width="9.140625" style="255"/>
    <col min="12029" max="12029" width="37.7109375" style="255" customWidth="1"/>
    <col min="12030" max="12030" width="9.140625" style="255"/>
    <col min="12031" max="12031" width="12.85546875" style="255" customWidth="1"/>
    <col min="12032" max="12033" width="0" style="255" hidden="1" customWidth="1"/>
    <col min="12034" max="12034" width="18.28515625" style="255" customWidth="1"/>
    <col min="12035" max="12035" width="64.85546875" style="255" customWidth="1"/>
    <col min="12036" max="12039" width="9.140625" style="255"/>
    <col min="12040" max="12040" width="14.85546875" style="255" customWidth="1"/>
    <col min="12041" max="12284" width="9.140625" style="255"/>
    <col min="12285" max="12285" width="37.7109375" style="255" customWidth="1"/>
    <col min="12286" max="12286" width="9.140625" style="255"/>
    <col min="12287" max="12287" width="12.85546875" style="255" customWidth="1"/>
    <col min="12288" max="12289" width="0" style="255" hidden="1" customWidth="1"/>
    <col min="12290" max="12290" width="18.28515625" style="255" customWidth="1"/>
    <col min="12291" max="12291" width="64.85546875" style="255" customWidth="1"/>
    <col min="12292" max="12295" width="9.140625" style="255"/>
    <col min="12296" max="12296" width="14.85546875" style="255" customWidth="1"/>
    <col min="12297" max="12540" width="9.140625" style="255"/>
    <col min="12541" max="12541" width="37.7109375" style="255" customWidth="1"/>
    <col min="12542" max="12542" width="9.140625" style="255"/>
    <col min="12543" max="12543" width="12.85546875" style="255" customWidth="1"/>
    <col min="12544" max="12545" width="0" style="255" hidden="1" customWidth="1"/>
    <col min="12546" max="12546" width="18.28515625" style="255" customWidth="1"/>
    <col min="12547" max="12547" width="64.85546875" style="255" customWidth="1"/>
    <col min="12548" max="12551" width="9.140625" style="255"/>
    <col min="12552" max="12552" width="14.85546875" style="255" customWidth="1"/>
    <col min="12553" max="12796" width="9.140625" style="255"/>
    <col min="12797" max="12797" width="37.7109375" style="255" customWidth="1"/>
    <col min="12798" max="12798" width="9.140625" style="255"/>
    <col min="12799" max="12799" width="12.85546875" style="255" customWidth="1"/>
    <col min="12800" max="12801" width="0" style="255" hidden="1" customWidth="1"/>
    <col min="12802" max="12802" width="18.28515625" style="255" customWidth="1"/>
    <col min="12803" max="12803" width="64.85546875" style="255" customWidth="1"/>
    <col min="12804" max="12807" width="9.140625" style="255"/>
    <col min="12808" max="12808" width="14.85546875" style="255" customWidth="1"/>
    <col min="12809" max="13052" width="9.140625" style="255"/>
    <col min="13053" max="13053" width="37.7109375" style="255" customWidth="1"/>
    <col min="13054" max="13054" width="9.140625" style="255"/>
    <col min="13055" max="13055" width="12.85546875" style="255" customWidth="1"/>
    <col min="13056" max="13057" width="0" style="255" hidden="1" customWidth="1"/>
    <col min="13058" max="13058" width="18.28515625" style="255" customWidth="1"/>
    <col min="13059" max="13059" width="64.85546875" style="255" customWidth="1"/>
    <col min="13060" max="13063" width="9.140625" style="255"/>
    <col min="13064" max="13064" width="14.85546875" style="255" customWidth="1"/>
    <col min="13065" max="13308" width="9.140625" style="255"/>
    <col min="13309" max="13309" width="37.7109375" style="255" customWidth="1"/>
    <col min="13310" max="13310" width="9.140625" style="255"/>
    <col min="13311" max="13311" width="12.85546875" style="255" customWidth="1"/>
    <col min="13312" max="13313" width="0" style="255" hidden="1" customWidth="1"/>
    <col min="13314" max="13314" width="18.28515625" style="255" customWidth="1"/>
    <col min="13315" max="13315" width="64.85546875" style="255" customWidth="1"/>
    <col min="13316" max="13319" width="9.140625" style="255"/>
    <col min="13320" max="13320" width="14.85546875" style="255" customWidth="1"/>
    <col min="13321" max="13564" width="9.140625" style="255"/>
    <col min="13565" max="13565" width="37.7109375" style="255" customWidth="1"/>
    <col min="13566" max="13566" width="9.140625" style="255"/>
    <col min="13567" max="13567" width="12.85546875" style="255" customWidth="1"/>
    <col min="13568" max="13569" width="0" style="255" hidden="1" customWidth="1"/>
    <col min="13570" max="13570" width="18.28515625" style="255" customWidth="1"/>
    <col min="13571" max="13571" width="64.85546875" style="255" customWidth="1"/>
    <col min="13572" max="13575" width="9.140625" style="255"/>
    <col min="13576" max="13576" width="14.85546875" style="255" customWidth="1"/>
    <col min="13577" max="13820" width="9.140625" style="255"/>
    <col min="13821" max="13821" width="37.7109375" style="255" customWidth="1"/>
    <col min="13822" max="13822" width="9.140625" style="255"/>
    <col min="13823" max="13823" width="12.85546875" style="255" customWidth="1"/>
    <col min="13824" max="13825" width="0" style="255" hidden="1" customWidth="1"/>
    <col min="13826" max="13826" width="18.28515625" style="255" customWidth="1"/>
    <col min="13827" max="13827" width="64.85546875" style="255" customWidth="1"/>
    <col min="13828" max="13831" width="9.140625" style="255"/>
    <col min="13832" max="13832" width="14.85546875" style="255" customWidth="1"/>
    <col min="13833" max="14076" width="9.140625" style="255"/>
    <col min="14077" max="14077" width="37.7109375" style="255" customWidth="1"/>
    <col min="14078" max="14078" width="9.140625" style="255"/>
    <col min="14079" max="14079" width="12.85546875" style="255" customWidth="1"/>
    <col min="14080" max="14081" width="0" style="255" hidden="1" customWidth="1"/>
    <col min="14082" max="14082" width="18.28515625" style="255" customWidth="1"/>
    <col min="14083" max="14083" width="64.85546875" style="255" customWidth="1"/>
    <col min="14084" max="14087" width="9.140625" style="255"/>
    <col min="14088" max="14088" width="14.85546875" style="255" customWidth="1"/>
    <col min="14089" max="14332" width="9.140625" style="255"/>
    <col min="14333" max="14333" width="37.7109375" style="255" customWidth="1"/>
    <col min="14334" max="14334" width="9.140625" style="255"/>
    <col min="14335" max="14335" width="12.85546875" style="255" customWidth="1"/>
    <col min="14336" max="14337" width="0" style="255" hidden="1" customWidth="1"/>
    <col min="14338" max="14338" width="18.28515625" style="255" customWidth="1"/>
    <col min="14339" max="14339" width="64.85546875" style="255" customWidth="1"/>
    <col min="14340" max="14343" width="9.140625" style="255"/>
    <col min="14344" max="14344" width="14.85546875" style="255" customWidth="1"/>
    <col min="14345" max="14588" width="9.140625" style="255"/>
    <col min="14589" max="14589" width="37.7109375" style="255" customWidth="1"/>
    <col min="14590" max="14590" width="9.140625" style="255"/>
    <col min="14591" max="14591" width="12.85546875" style="255" customWidth="1"/>
    <col min="14592" max="14593" width="0" style="255" hidden="1" customWidth="1"/>
    <col min="14594" max="14594" width="18.28515625" style="255" customWidth="1"/>
    <col min="14595" max="14595" width="64.85546875" style="255" customWidth="1"/>
    <col min="14596" max="14599" width="9.140625" style="255"/>
    <col min="14600" max="14600" width="14.85546875" style="255" customWidth="1"/>
    <col min="14601" max="14844" width="9.140625" style="255"/>
    <col min="14845" max="14845" width="37.7109375" style="255" customWidth="1"/>
    <col min="14846" max="14846" width="9.140625" style="255"/>
    <col min="14847" max="14847" width="12.85546875" style="255" customWidth="1"/>
    <col min="14848" max="14849" width="0" style="255" hidden="1" customWidth="1"/>
    <col min="14850" max="14850" width="18.28515625" style="255" customWidth="1"/>
    <col min="14851" max="14851" width="64.85546875" style="255" customWidth="1"/>
    <col min="14852" max="14855" width="9.140625" style="255"/>
    <col min="14856" max="14856" width="14.85546875" style="255" customWidth="1"/>
    <col min="14857" max="15100" width="9.140625" style="255"/>
    <col min="15101" max="15101" width="37.7109375" style="255" customWidth="1"/>
    <col min="15102" max="15102" width="9.140625" style="255"/>
    <col min="15103" max="15103" width="12.85546875" style="255" customWidth="1"/>
    <col min="15104" max="15105" width="0" style="255" hidden="1" customWidth="1"/>
    <col min="15106" max="15106" width="18.28515625" style="255" customWidth="1"/>
    <col min="15107" max="15107" width="64.85546875" style="255" customWidth="1"/>
    <col min="15108" max="15111" width="9.140625" style="255"/>
    <col min="15112" max="15112" width="14.85546875" style="255" customWidth="1"/>
    <col min="15113" max="15356" width="9.140625" style="255"/>
    <col min="15357" max="15357" width="37.7109375" style="255" customWidth="1"/>
    <col min="15358" max="15358" width="9.140625" style="255"/>
    <col min="15359" max="15359" width="12.85546875" style="255" customWidth="1"/>
    <col min="15360" max="15361" width="0" style="255" hidden="1" customWidth="1"/>
    <col min="15362" max="15362" width="18.28515625" style="255" customWidth="1"/>
    <col min="15363" max="15363" width="64.85546875" style="255" customWidth="1"/>
    <col min="15364" max="15367" width="9.140625" style="255"/>
    <col min="15368" max="15368" width="14.85546875" style="255" customWidth="1"/>
    <col min="15369" max="15612" width="9.140625" style="255"/>
    <col min="15613" max="15613" width="37.7109375" style="255" customWidth="1"/>
    <col min="15614" max="15614" width="9.140625" style="255"/>
    <col min="15615" max="15615" width="12.85546875" style="255" customWidth="1"/>
    <col min="15616" max="15617" width="0" style="255" hidden="1" customWidth="1"/>
    <col min="15618" max="15618" width="18.28515625" style="255" customWidth="1"/>
    <col min="15619" max="15619" width="64.85546875" style="255" customWidth="1"/>
    <col min="15620" max="15623" width="9.140625" style="255"/>
    <col min="15624" max="15624" width="14.85546875" style="255" customWidth="1"/>
    <col min="15625" max="15868" width="9.140625" style="255"/>
    <col min="15869" max="15869" width="37.7109375" style="255" customWidth="1"/>
    <col min="15870" max="15870" width="9.140625" style="255"/>
    <col min="15871" max="15871" width="12.85546875" style="255" customWidth="1"/>
    <col min="15872" max="15873" width="0" style="255" hidden="1" customWidth="1"/>
    <col min="15874" max="15874" width="18.28515625" style="255" customWidth="1"/>
    <col min="15875" max="15875" width="64.85546875" style="255" customWidth="1"/>
    <col min="15876" max="15879" width="9.140625" style="255"/>
    <col min="15880" max="15880" width="14.85546875" style="255" customWidth="1"/>
    <col min="15881" max="16124" width="9.140625" style="255"/>
    <col min="16125" max="16125" width="37.7109375" style="255" customWidth="1"/>
    <col min="16126" max="16126" width="9.140625" style="255"/>
    <col min="16127" max="16127" width="12.85546875" style="255" customWidth="1"/>
    <col min="16128" max="16129" width="0" style="255" hidden="1" customWidth="1"/>
    <col min="16130" max="16130" width="18.28515625" style="255" customWidth="1"/>
    <col min="16131" max="16131" width="64.85546875" style="255" customWidth="1"/>
    <col min="16132" max="16135" width="9.140625" style="255"/>
    <col min="16136" max="16136" width="14.85546875" style="255" customWidth="1"/>
    <col min="16137" max="16384" width="9.140625" style="255"/>
  </cols>
  <sheetData>
    <row r="1" spans="1:44" ht="18.75" x14ac:dyDescent="0.25">
      <c r="L1" s="4" t="s">
        <v>0</v>
      </c>
    </row>
    <row r="2" spans="1:44" ht="18.75" x14ac:dyDescent="0.3">
      <c r="L2" s="5" t="s">
        <v>1</v>
      </c>
    </row>
    <row r="3" spans="1:44" ht="18.75" x14ac:dyDescent="0.3">
      <c r="L3" s="5" t="s">
        <v>74</v>
      </c>
    </row>
    <row r="4" spans="1:44" ht="18.75" x14ac:dyDescent="0.3">
      <c r="K4" s="5"/>
    </row>
    <row r="5" spans="1:44" x14ac:dyDescent="0.25">
      <c r="A5" s="382" t="str">
        <f>'1. паспорт местоположение'!A5:C5</f>
        <v>Год раскрытия информации: 2026 год</v>
      </c>
      <c r="B5" s="382"/>
      <c r="C5" s="382"/>
      <c r="D5" s="382"/>
      <c r="E5" s="382"/>
      <c r="F5" s="382"/>
      <c r="G5" s="382"/>
      <c r="H5" s="382"/>
      <c r="I5" s="382"/>
      <c r="J5" s="382"/>
      <c r="K5" s="382"/>
      <c r="L5" s="38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row>
    <row r="6" spans="1:44" ht="18.75" x14ac:dyDescent="0.3">
      <c r="K6" s="5"/>
    </row>
    <row r="7" spans="1:44" ht="18.75" x14ac:dyDescent="0.25">
      <c r="A7" s="383" t="s">
        <v>3</v>
      </c>
      <c r="B7" s="383"/>
      <c r="C7" s="383"/>
      <c r="D7" s="383"/>
      <c r="E7" s="383"/>
      <c r="F7" s="383"/>
      <c r="G7" s="383"/>
      <c r="H7" s="383"/>
      <c r="I7" s="383"/>
      <c r="J7" s="383"/>
      <c r="K7" s="383"/>
      <c r="L7" s="383"/>
    </row>
    <row r="8" spans="1:44" ht="18.75" x14ac:dyDescent="0.25">
      <c r="A8" s="383"/>
      <c r="B8" s="383"/>
      <c r="C8" s="383"/>
      <c r="D8" s="383"/>
      <c r="E8" s="383"/>
      <c r="F8" s="383"/>
      <c r="G8" s="383"/>
      <c r="H8" s="383"/>
      <c r="I8" s="383"/>
      <c r="J8" s="383"/>
      <c r="K8" s="383"/>
      <c r="L8" s="383"/>
    </row>
    <row r="9" spans="1:44" x14ac:dyDescent="0.25">
      <c r="A9" s="384" t="str">
        <f>'1. паспорт местоположение'!A9:C9</f>
        <v>Акционерное общество "Россети Янтарь" ДЗО  ПАО "Россети"</v>
      </c>
      <c r="B9" s="384"/>
      <c r="C9" s="384"/>
      <c r="D9" s="384"/>
      <c r="E9" s="384"/>
      <c r="F9" s="384"/>
      <c r="G9" s="384"/>
      <c r="H9" s="384"/>
      <c r="I9" s="384"/>
      <c r="J9" s="384"/>
      <c r="K9" s="384"/>
      <c r="L9" s="384"/>
    </row>
    <row r="10" spans="1:44" x14ac:dyDescent="0.25">
      <c r="A10" s="385" t="s">
        <v>5</v>
      </c>
      <c r="B10" s="385"/>
      <c r="C10" s="385"/>
      <c r="D10" s="385"/>
      <c r="E10" s="385"/>
      <c r="F10" s="385"/>
      <c r="G10" s="385"/>
      <c r="H10" s="385"/>
      <c r="I10" s="385"/>
      <c r="J10" s="385"/>
      <c r="K10" s="385"/>
      <c r="L10" s="385"/>
    </row>
    <row r="11" spans="1:44" ht="18.75" x14ac:dyDescent="0.25">
      <c r="A11" s="383"/>
      <c r="B11" s="383"/>
      <c r="C11" s="383"/>
      <c r="D11" s="383"/>
      <c r="E11" s="383"/>
      <c r="F11" s="383"/>
      <c r="G11" s="383"/>
      <c r="H11" s="383"/>
      <c r="I11" s="383"/>
      <c r="J11" s="383"/>
      <c r="K11" s="383"/>
      <c r="L11" s="383"/>
    </row>
    <row r="12" spans="1:44" x14ac:dyDescent="0.25">
      <c r="A12" s="384" t="str">
        <f>'1. паспорт местоположение'!A12:C12</f>
        <v>O_24-0200</v>
      </c>
      <c r="B12" s="384"/>
      <c r="C12" s="384"/>
      <c r="D12" s="384"/>
      <c r="E12" s="384"/>
      <c r="F12" s="384"/>
      <c r="G12" s="384"/>
      <c r="H12" s="384"/>
      <c r="I12" s="384"/>
      <c r="J12" s="384"/>
      <c r="K12" s="384"/>
      <c r="L12" s="384"/>
    </row>
    <row r="13" spans="1:44" x14ac:dyDescent="0.25">
      <c r="A13" s="385" t="s">
        <v>7</v>
      </c>
      <c r="B13" s="385"/>
      <c r="C13" s="385"/>
      <c r="D13" s="385"/>
      <c r="E13" s="385"/>
      <c r="F13" s="385"/>
      <c r="G13" s="385"/>
      <c r="H13" s="385"/>
      <c r="I13" s="385"/>
      <c r="J13" s="385"/>
      <c r="K13" s="385"/>
      <c r="L13" s="385"/>
    </row>
    <row r="14" spans="1:44" ht="18.75" x14ac:dyDescent="0.25">
      <c r="A14" s="391"/>
      <c r="B14" s="391"/>
      <c r="C14" s="391"/>
      <c r="D14" s="391"/>
      <c r="E14" s="391"/>
      <c r="F14" s="391"/>
      <c r="G14" s="391"/>
      <c r="H14" s="391"/>
      <c r="I14" s="391"/>
      <c r="J14" s="391"/>
      <c r="K14" s="391"/>
      <c r="L14" s="391"/>
    </row>
    <row r="15" spans="1:44" x14ac:dyDescent="0.25">
      <c r="A15" s="392" t="str">
        <f>'1. паспорт местоположение'!A15:C15</f>
        <v>Модернизация ТП 15/0,4 кВ 148-29 (инв. No5142304)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v>
      </c>
      <c r="B15" s="392"/>
      <c r="C15" s="392"/>
      <c r="D15" s="392"/>
      <c r="E15" s="392"/>
      <c r="F15" s="392"/>
      <c r="G15" s="392"/>
      <c r="H15" s="392"/>
      <c r="I15" s="392"/>
      <c r="J15" s="392"/>
      <c r="K15" s="392"/>
      <c r="L15" s="392"/>
    </row>
    <row r="16" spans="1:44" x14ac:dyDescent="0.25">
      <c r="A16" s="385" t="s">
        <v>9</v>
      </c>
      <c r="B16" s="385"/>
      <c r="C16" s="385"/>
      <c r="D16" s="385"/>
      <c r="E16" s="385"/>
      <c r="F16" s="385"/>
      <c r="G16" s="385"/>
      <c r="H16" s="385"/>
      <c r="I16" s="385"/>
      <c r="J16" s="385"/>
      <c r="K16" s="385"/>
      <c r="L16" s="385"/>
    </row>
    <row r="17" spans="1:12" ht="15.75" customHeight="1" x14ac:dyDescent="0.25">
      <c r="L17" s="256"/>
    </row>
    <row r="18" spans="1:12" x14ac:dyDescent="0.25">
      <c r="K18" s="257"/>
    </row>
    <row r="19" spans="1:12" ht="15.75" customHeight="1" x14ac:dyDescent="0.25">
      <c r="A19" s="442" t="s">
        <v>356</v>
      </c>
      <c r="B19" s="442"/>
      <c r="C19" s="442"/>
      <c r="D19" s="442"/>
      <c r="E19" s="442"/>
      <c r="F19" s="442"/>
      <c r="G19" s="442"/>
      <c r="H19" s="442"/>
      <c r="I19" s="442"/>
      <c r="J19" s="442"/>
      <c r="K19" s="442"/>
      <c r="L19" s="442"/>
    </row>
    <row r="20" spans="1:12" x14ac:dyDescent="0.25">
      <c r="A20" s="258"/>
      <c r="B20" s="258"/>
    </row>
    <row r="21" spans="1:12" ht="28.5" customHeight="1" x14ac:dyDescent="0.25">
      <c r="A21" s="443" t="s">
        <v>357</v>
      </c>
      <c r="B21" s="443" t="s">
        <v>358</v>
      </c>
      <c r="C21" s="444" t="s">
        <v>359</v>
      </c>
      <c r="D21" s="444"/>
      <c r="E21" s="444"/>
      <c r="F21" s="444"/>
      <c r="G21" s="444"/>
      <c r="H21" s="444"/>
      <c r="I21" s="443" t="s">
        <v>360</v>
      </c>
      <c r="J21" s="445" t="s">
        <v>361</v>
      </c>
      <c r="K21" s="443" t="s">
        <v>362</v>
      </c>
      <c r="L21" s="448" t="s">
        <v>363</v>
      </c>
    </row>
    <row r="22" spans="1:12" ht="58.5" customHeight="1" x14ac:dyDescent="0.25">
      <c r="A22" s="443"/>
      <c r="B22" s="443"/>
      <c r="C22" s="443" t="s">
        <v>437</v>
      </c>
      <c r="D22" s="443"/>
      <c r="E22" s="443" t="s">
        <v>364</v>
      </c>
      <c r="F22" s="443"/>
      <c r="G22" s="443" t="s">
        <v>365</v>
      </c>
      <c r="H22" s="443"/>
      <c r="I22" s="443"/>
      <c r="J22" s="446"/>
      <c r="K22" s="443"/>
      <c r="L22" s="448"/>
    </row>
    <row r="23" spans="1:12" ht="31.5" x14ac:dyDescent="0.25">
      <c r="A23" s="443"/>
      <c r="B23" s="443"/>
      <c r="C23" s="260" t="s">
        <v>366</v>
      </c>
      <c r="D23" s="260" t="s">
        <v>367</v>
      </c>
      <c r="E23" s="260" t="s">
        <v>366</v>
      </c>
      <c r="F23" s="260" t="s">
        <v>367</v>
      </c>
      <c r="G23" s="260" t="s">
        <v>366</v>
      </c>
      <c r="H23" s="260" t="s">
        <v>367</v>
      </c>
      <c r="I23" s="443"/>
      <c r="J23" s="447"/>
      <c r="K23" s="443"/>
      <c r="L23" s="448"/>
    </row>
    <row r="24" spans="1:12" x14ac:dyDescent="0.25">
      <c r="A24" s="259">
        <v>1</v>
      </c>
      <c r="B24" s="259">
        <v>2</v>
      </c>
      <c r="C24" s="260">
        <v>3</v>
      </c>
      <c r="D24" s="260">
        <v>4</v>
      </c>
      <c r="E24" s="260">
        <v>5</v>
      </c>
      <c r="F24" s="260">
        <v>6</v>
      </c>
      <c r="G24" s="260">
        <v>5</v>
      </c>
      <c r="H24" s="260">
        <v>6</v>
      </c>
      <c r="I24" s="260">
        <v>7</v>
      </c>
      <c r="J24" s="260">
        <v>8</v>
      </c>
      <c r="K24" s="260">
        <v>9</v>
      </c>
      <c r="L24" s="260">
        <v>10</v>
      </c>
    </row>
    <row r="25" spans="1:12" ht="31.5" x14ac:dyDescent="0.25">
      <c r="A25" s="260">
        <v>1</v>
      </c>
      <c r="B25" s="261" t="s">
        <v>368</v>
      </c>
      <c r="C25" s="262"/>
      <c r="D25" s="262"/>
      <c r="E25" s="262"/>
      <c r="F25" s="262"/>
      <c r="G25" s="262"/>
      <c r="H25" s="262"/>
      <c r="I25" s="262"/>
      <c r="J25" s="262"/>
      <c r="K25" s="262"/>
      <c r="L25" s="262"/>
    </row>
    <row r="26" spans="1:12" x14ac:dyDescent="0.25">
      <c r="A26" s="260" t="s">
        <v>369</v>
      </c>
      <c r="B26" s="263" t="s">
        <v>370</v>
      </c>
      <c r="C26" s="264" t="s">
        <v>371</v>
      </c>
      <c r="D26" s="264" t="s">
        <v>371</v>
      </c>
      <c r="E26" s="264" t="s">
        <v>371</v>
      </c>
      <c r="F26" s="264" t="s">
        <v>371</v>
      </c>
      <c r="G26" s="264" t="s">
        <v>371</v>
      </c>
      <c r="H26" s="264" t="s">
        <v>371</v>
      </c>
      <c r="I26" s="265"/>
      <c r="J26" s="265"/>
      <c r="K26" s="262"/>
      <c r="L26" s="262"/>
    </row>
    <row r="27" spans="1:12" ht="31.5" x14ac:dyDescent="0.25">
      <c r="A27" s="260" t="s">
        <v>372</v>
      </c>
      <c r="B27" s="263" t="s">
        <v>373</v>
      </c>
      <c r="C27" s="264" t="s">
        <v>371</v>
      </c>
      <c r="D27" s="264" t="s">
        <v>371</v>
      </c>
      <c r="E27" s="264" t="s">
        <v>371</v>
      </c>
      <c r="F27" s="264" t="s">
        <v>371</v>
      </c>
      <c r="G27" s="264" t="s">
        <v>371</v>
      </c>
      <c r="H27" s="264" t="s">
        <v>371</v>
      </c>
      <c r="I27" s="265"/>
      <c r="J27" s="265"/>
      <c r="K27" s="262"/>
      <c r="L27" s="262"/>
    </row>
    <row r="28" spans="1:12" ht="63" x14ac:dyDescent="0.25">
      <c r="A28" s="260" t="s">
        <v>374</v>
      </c>
      <c r="B28" s="263" t="s">
        <v>375</v>
      </c>
      <c r="C28" s="264" t="s">
        <v>371</v>
      </c>
      <c r="D28" s="264" t="s">
        <v>371</v>
      </c>
      <c r="E28" s="264" t="s">
        <v>371</v>
      </c>
      <c r="F28" s="264" t="s">
        <v>371</v>
      </c>
      <c r="G28" s="264" t="s">
        <v>371</v>
      </c>
      <c r="H28" s="264" t="s">
        <v>371</v>
      </c>
      <c r="I28" s="265"/>
      <c r="J28" s="265"/>
      <c r="K28" s="262"/>
      <c r="L28" s="262"/>
    </row>
    <row r="29" spans="1:12" ht="31.5" x14ac:dyDescent="0.25">
      <c r="A29" s="260" t="s">
        <v>376</v>
      </c>
      <c r="B29" s="263" t="s">
        <v>377</v>
      </c>
      <c r="C29" s="264" t="s">
        <v>371</v>
      </c>
      <c r="D29" s="264" t="s">
        <v>371</v>
      </c>
      <c r="E29" s="264" t="s">
        <v>371</v>
      </c>
      <c r="F29" s="264" t="s">
        <v>371</v>
      </c>
      <c r="G29" s="264" t="s">
        <v>371</v>
      </c>
      <c r="H29" s="264" t="s">
        <v>371</v>
      </c>
      <c r="I29" s="265"/>
      <c r="J29" s="265"/>
      <c r="K29" s="262"/>
      <c r="L29" s="262"/>
    </row>
    <row r="30" spans="1:12" ht="31.5" x14ac:dyDescent="0.25">
      <c r="A30" s="260" t="s">
        <v>378</v>
      </c>
      <c r="B30" s="263" t="s">
        <v>379</v>
      </c>
      <c r="C30" s="264" t="s">
        <v>371</v>
      </c>
      <c r="D30" s="264" t="s">
        <v>371</v>
      </c>
      <c r="E30" s="264" t="s">
        <v>371</v>
      </c>
      <c r="F30" s="264" t="s">
        <v>371</v>
      </c>
      <c r="G30" s="264" t="s">
        <v>371</v>
      </c>
      <c r="H30" s="264" t="s">
        <v>371</v>
      </c>
      <c r="I30" s="265"/>
      <c r="J30" s="265"/>
      <c r="K30" s="262"/>
      <c r="L30" s="262"/>
    </row>
    <row r="31" spans="1:12" ht="31.5" x14ac:dyDescent="0.25">
      <c r="A31" s="260" t="s">
        <v>380</v>
      </c>
      <c r="B31" s="266" t="s">
        <v>381</v>
      </c>
      <c r="C31" s="264">
        <v>45520</v>
      </c>
      <c r="D31" s="264">
        <v>45520</v>
      </c>
      <c r="E31" s="264">
        <v>45520</v>
      </c>
      <c r="F31" s="264">
        <v>45520</v>
      </c>
      <c r="G31" s="264">
        <v>45520</v>
      </c>
      <c r="H31" s="264">
        <v>45520</v>
      </c>
      <c r="I31" s="265">
        <v>100</v>
      </c>
      <c r="J31" s="265"/>
      <c r="K31" s="262"/>
      <c r="L31" s="262"/>
    </row>
    <row r="32" spans="1:12" ht="31.5" x14ac:dyDescent="0.25">
      <c r="A32" s="260" t="s">
        <v>382</v>
      </c>
      <c r="B32" s="266" t="s">
        <v>383</v>
      </c>
      <c r="C32" s="264">
        <v>45740</v>
      </c>
      <c r="D32" s="264">
        <v>45740</v>
      </c>
      <c r="E32" s="264">
        <v>45740</v>
      </c>
      <c r="F32" s="264">
        <v>45740</v>
      </c>
      <c r="G32" s="264">
        <v>45740</v>
      </c>
      <c r="H32" s="264">
        <v>45740</v>
      </c>
      <c r="I32" s="265">
        <v>100</v>
      </c>
      <c r="J32" s="265"/>
      <c r="K32" s="262"/>
      <c r="L32" s="262"/>
    </row>
    <row r="33" spans="1:12" ht="47.25" x14ac:dyDescent="0.25">
      <c r="A33" s="260" t="s">
        <v>384</v>
      </c>
      <c r="B33" s="266" t="s">
        <v>385</v>
      </c>
      <c r="C33" s="264" t="s">
        <v>371</v>
      </c>
      <c r="D33" s="264" t="s">
        <v>371</v>
      </c>
      <c r="E33" s="264" t="s">
        <v>371</v>
      </c>
      <c r="F33" s="264" t="s">
        <v>371</v>
      </c>
      <c r="G33" s="264" t="s">
        <v>371</v>
      </c>
      <c r="H33" s="264" t="s">
        <v>371</v>
      </c>
      <c r="I33" s="265"/>
      <c r="J33" s="265"/>
      <c r="K33" s="262"/>
      <c r="L33" s="262"/>
    </row>
    <row r="34" spans="1:12" ht="63" x14ac:dyDescent="0.25">
      <c r="A34" s="260" t="s">
        <v>386</v>
      </c>
      <c r="B34" s="266" t="s">
        <v>387</v>
      </c>
      <c r="C34" s="264" t="s">
        <v>371</v>
      </c>
      <c r="D34" s="264" t="s">
        <v>371</v>
      </c>
      <c r="E34" s="264" t="s">
        <v>371</v>
      </c>
      <c r="F34" s="264" t="s">
        <v>371</v>
      </c>
      <c r="G34" s="264" t="s">
        <v>371</v>
      </c>
      <c r="H34" s="264" t="s">
        <v>371</v>
      </c>
      <c r="I34" s="265"/>
      <c r="J34" s="265"/>
      <c r="K34" s="262"/>
      <c r="L34" s="262"/>
    </row>
    <row r="35" spans="1:12" ht="31.5" x14ac:dyDescent="0.25">
      <c r="A35" s="260" t="s">
        <v>388</v>
      </c>
      <c r="B35" s="266" t="s">
        <v>389</v>
      </c>
      <c r="C35" s="264">
        <v>45747</v>
      </c>
      <c r="D35" s="264">
        <v>45747</v>
      </c>
      <c r="E35" s="264">
        <v>45747</v>
      </c>
      <c r="F35" s="264">
        <v>45747</v>
      </c>
      <c r="G35" s="264">
        <v>45747</v>
      </c>
      <c r="H35" s="264">
        <v>45747</v>
      </c>
      <c r="I35" s="265">
        <v>100</v>
      </c>
      <c r="J35" s="265"/>
      <c r="K35" s="262"/>
      <c r="L35" s="262"/>
    </row>
    <row r="36" spans="1:12" ht="31.5" x14ac:dyDescent="0.25">
      <c r="A36" s="260" t="s">
        <v>390</v>
      </c>
      <c r="B36" s="266" t="s">
        <v>391</v>
      </c>
      <c r="C36" s="264" t="s">
        <v>371</v>
      </c>
      <c r="D36" s="264" t="s">
        <v>371</v>
      </c>
      <c r="E36" s="264" t="s">
        <v>371</v>
      </c>
      <c r="F36" s="264" t="s">
        <v>371</v>
      </c>
      <c r="G36" s="264" t="s">
        <v>371</v>
      </c>
      <c r="H36" s="264" t="s">
        <v>371</v>
      </c>
      <c r="I36" s="265"/>
      <c r="J36" s="265"/>
      <c r="K36" s="262"/>
      <c r="L36" s="262"/>
    </row>
    <row r="37" spans="1:12" x14ac:dyDescent="0.25">
      <c r="A37" s="260" t="s">
        <v>392</v>
      </c>
      <c r="B37" s="266" t="s">
        <v>393</v>
      </c>
      <c r="C37" s="264">
        <v>45740</v>
      </c>
      <c r="D37" s="264">
        <v>45740</v>
      </c>
      <c r="E37" s="264">
        <v>45740</v>
      </c>
      <c r="F37" s="264">
        <v>45740</v>
      </c>
      <c r="G37" s="264">
        <v>45740</v>
      </c>
      <c r="H37" s="264">
        <v>45740</v>
      </c>
      <c r="I37" s="265">
        <v>100</v>
      </c>
      <c r="J37" s="265"/>
      <c r="K37" s="262"/>
      <c r="L37" s="262"/>
    </row>
    <row r="38" spans="1:12" x14ac:dyDescent="0.25">
      <c r="A38" s="260" t="s">
        <v>394</v>
      </c>
      <c r="B38" s="261" t="s">
        <v>395</v>
      </c>
      <c r="C38" s="265"/>
      <c r="D38" s="262"/>
      <c r="E38" s="265"/>
      <c r="F38" s="262"/>
      <c r="G38" s="265"/>
      <c r="H38" s="262"/>
      <c r="I38" s="265"/>
      <c r="J38" s="265"/>
      <c r="K38" s="262"/>
      <c r="L38" s="262"/>
    </row>
    <row r="39" spans="1:12" ht="78.75" x14ac:dyDescent="0.25">
      <c r="A39" s="260">
        <v>2</v>
      </c>
      <c r="B39" s="266" t="s">
        <v>396</v>
      </c>
      <c r="C39" s="264">
        <v>45520</v>
      </c>
      <c r="D39" s="264">
        <v>45520</v>
      </c>
      <c r="E39" s="264">
        <v>45520</v>
      </c>
      <c r="F39" s="264">
        <v>45520</v>
      </c>
      <c r="G39" s="264">
        <v>45520</v>
      </c>
      <c r="H39" s="264">
        <v>45520</v>
      </c>
      <c r="I39" s="265">
        <v>100</v>
      </c>
      <c r="J39" s="265"/>
      <c r="K39" s="262"/>
      <c r="L39" s="262"/>
    </row>
    <row r="40" spans="1:12" x14ac:dyDescent="0.25">
      <c r="A40" s="260" t="s">
        <v>397</v>
      </c>
      <c r="B40" s="266" t="s">
        <v>398</v>
      </c>
      <c r="C40" s="264" t="s">
        <v>371</v>
      </c>
      <c r="D40" s="264" t="s">
        <v>371</v>
      </c>
      <c r="E40" s="264" t="s">
        <v>371</v>
      </c>
      <c r="F40" s="264" t="s">
        <v>371</v>
      </c>
      <c r="G40" s="264" t="s">
        <v>371</v>
      </c>
      <c r="H40" s="264" t="s">
        <v>371</v>
      </c>
      <c r="I40" s="265"/>
      <c r="J40" s="265"/>
      <c r="K40" s="262"/>
      <c r="L40" s="262"/>
    </row>
    <row r="41" spans="1:12" ht="47.25" x14ac:dyDescent="0.25">
      <c r="A41" s="260" t="s">
        <v>399</v>
      </c>
      <c r="B41" s="261" t="s">
        <v>400</v>
      </c>
      <c r="C41" s="264"/>
      <c r="D41" s="264"/>
      <c r="E41" s="264"/>
      <c r="F41" s="264"/>
      <c r="G41" s="264"/>
      <c r="H41" s="264"/>
      <c r="I41" s="265"/>
      <c r="J41" s="265"/>
      <c r="K41" s="262"/>
      <c r="L41" s="262"/>
    </row>
    <row r="42" spans="1:12" ht="31.5" x14ac:dyDescent="0.25">
      <c r="A42" s="260">
        <v>3</v>
      </c>
      <c r="B42" s="266" t="s">
        <v>401</v>
      </c>
      <c r="C42" s="264" t="s">
        <v>371</v>
      </c>
      <c r="D42" s="264" t="s">
        <v>371</v>
      </c>
      <c r="E42" s="264" t="s">
        <v>371</v>
      </c>
      <c r="F42" s="264" t="s">
        <v>371</v>
      </c>
      <c r="G42" s="264" t="s">
        <v>371</v>
      </c>
      <c r="H42" s="264" t="s">
        <v>371</v>
      </c>
      <c r="I42" s="265"/>
      <c r="J42" s="265"/>
      <c r="K42" s="262"/>
      <c r="L42" s="262"/>
    </row>
    <row r="43" spans="1:12" x14ac:dyDescent="0.25">
      <c r="A43" s="260" t="s">
        <v>402</v>
      </c>
      <c r="B43" s="266" t="s">
        <v>403</v>
      </c>
      <c r="C43" s="264" t="s">
        <v>371</v>
      </c>
      <c r="D43" s="264" t="s">
        <v>371</v>
      </c>
      <c r="E43" s="264" t="s">
        <v>371</v>
      </c>
      <c r="F43" s="264" t="s">
        <v>371</v>
      </c>
      <c r="G43" s="264" t="s">
        <v>371</v>
      </c>
      <c r="H43" s="264" t="s">
        <v>371</v>
      </c>
      <c r="I43" s="265"/>
      <c r="J43" s="265"/>
      <c r="K43" s="262"/>
      <c r="L43" s="262"/>
    </row>
    <row r="44" spans="1:12" x14ac:dyDescent="0.25">
      <c r="A44" s="260" t="s">
        <v>404</v>
      </c>
      <c r="B44" s="266" t="s">
        <v>405</v>
      </c>
      <c r="C44" s="264">
        <v>45747</v>
      </c>
      <c r="D44" s="264">
        <v>46203</v>
      </c>
      <c r="E44" s="264">
        <v>45747</v>
      </c>
      <c r="F44" s="268">
        <v>46042</v>
      </c>
      <c r="G44" s="264">
        <v>45747</v>
      </c>
      <c r="H44" s="264">
        <v>46203</v>
      </c>
      <c r="I44" s="355">
        <f>'8. Общие сведения'!B163*100</f>
        <v>83.097277321046647</v>
      </c>
      <c r="J44" s="355">
        <f>I44-69</f>
        <v>14.097277321046647</v>
      </c>
      <c r="K44" s="262"/>
      <c r="L44" s="262"/>
    </row>
    <row r="45" spans="1:12" ht="78.75" x14ac:dyDescent="0.25">
      <c r="A45" s="260" t="s">
        <v>406</v>
      </c>
      <c r="B45" s="266" t="s">
        <v>407</v>
      </c>
      <c r="C45" s="264" t="s">
        <v>371</v>
      </c>
      <c r="D45" s="264" t="s">
        <v>371</v>
      </c>
      <c r="E45" s="264" t="s">
        <v>371</v>
      </c>
      <c r="F45" s="264" t="s">
        <v>371</v>
      </c>
      <c r="G45" s="264" t="s">
        <v>371</v>
      </c>
      <c r="H45" s="264" t="s">
        <v>371</v>
      </c>
      <c r="I45" s="265"/>
      <c r="J45" s="265"/>
      <c r="K45" s="262"/>
      <c r="L45" s="262"/>
    </row>
    <row r="46" spans="1:12" ht="157.5" x14ac:dyDescent="0.25">
      <c r="A46" s="260" t="s">
        <v>408</v>
      </c>
      <c r="B46" s="266" t="s">
        <v>409</v>
      </c>
      <c r="C46" s="264" t="s">
        <v>371</v>
      </c>
      <c r="D46" s="264" t="s">
        <v>371</v>
      </c>
      <c r="E46" s="264" t="s">
        <v>371</v>
      </c>
      <c r="F46" s="264" t="s">
        <v>371</v>
      </c>
      <c r="G46" s="264" t="s">
        <v>371</v>
      </c>
      <c r="H46" s="264" t="s">
        <v>371</v>
      </c>
      <c r="I46" s="265"/>
      <c r="J46" s="265"/>
      <c r="K46" s="262"/>
      <c r="L46" s="262"/>
    </row>
    <row r="47" spans="1:12" x14ac:dyDescent="0.25">
      <c r="A47" s="260" t="s">
        <v>410</v>
      </c>
      <c r="B47" s="266" t="s">
        <v>411</v>
      </c>
      <c r="C47" s="264">
        <v>46204</v>
      </c>
      <c r="D47" s="264">
        <v>46295</v>
      </c>
      <c r="E47" s="267"/>
      <c r="F47" s="267"/>
      <c r="G47" s="264">
        <v>46204</v>
      </c>
      <c r="H47" s="264">
        <v>46295</v>
      </c>
      <c r="I47" s="265"/>
      <c r="J47" s="265"/>
      <c r="K47" s="262"/>
      <c r="L47" s="262"/>
    </row>
    <row r="48" spans="1:12" ht="31.5" x14ac:dyDescent="0.25">
      <c r="A48" s="260" t="s">
        <v>412</v>
      </c>
      <c r="B48" s="261" t="s">
        <v>413</v>
      </c>
      <c r="C48" s="264"/>
      <c r="D48" s="264"/>
      <c r="E48" s="267"/>
      <c r="F48" s="267"/>
      <c r="G48" s="264"/>
      <c r="H48" s="264"/>
      <c r="I48" s="265"/>
      <c r="J48" s="265"/>
      <c r="K48" s="262"/>
      <c r="L48" s="262"/>
    </row>
    <row r="49" spans="1:12" ht="31.5" x14ac:dyDescent="0.25">
      <c r="A49" s="260">
        <v>4</v>
      </c>
      <c r="B49" s="266" t="s">
        <v>414</v>
      </c>
      <c r="C49" s="264">
        <v>46204</v>
      </c>
      <c r="D49" s="264">
        <v>46295</v>
      </c>
      <c r="E49" s="267"/>
      <c r="F49" s="267"/>
      <c r="G49" s="264">
        <v>46204</v>
      </c>
      <c r="H49" s="264">
        <v>46295</v>
      </c>
      <c r="I49" s="265"/>
      <c r="J49" s="265"/>
      <c r="K49" s="262"/>
      <c r="L49" s="262"/>
    </row>
    <row r="50" spans="1:12" ht="78.75" x14ac:dyDescent="0.25">
      <c r="A50" s="260" t="s">
        <v>415</v>
      </c>
      <c r="B50" s="266" t="s">
        <v>416</v>
      </c>
      <c r="C50" s="264">
        <v>46204</v>
      </c>
      <c r="D50" s="264">
        <v>46295</v>
      </c>
      <c r="E50" s="267"/>
      <c r="F50" s="267"/>
      <c r="G50" s="264">
        <v>46204</v>
      </c>
      <c r="H50" s="264">
        <v>46295</v>
      </c>
      <c r="I50" s="265"/>
      <c r="J50" s="265"/>
      <c r="K50" s="262"/>
      <c r="L50" s="262"/>
    </row>
    <row r="51" spans="1:12" ht="63" x14ac:dyDescent="0.25">
      <c r="A51" s="260" t="s">
        <v>417</v>
      </c>
      <c r="B51" s="266" t="s">
        <v>418</v>
      </c>
      <c r="C51" s="264" t="s">
        <v>371</v>
      </c>
      <c r="D51" s="264" t="s">
        <v>371</v>
      </c>
      <c r="E51" s="267"/>
      <c r="F51" s="267"/>
      <c r="G51" s="264" t="s">
        <v>371</v>
      </c>
      <c r="H51" s="264" t="s">
        <v>371</v>
      </c>
      <c r="I51" s="265"/>
      <c r="J51" s="265"/>
      <c r="K51" s="262"/>
      <c r="L51" s="262"/>
    </row>
    <row r="52" spans="1:12" ht="63" x14ac:dyDescent="0.25">
      <c r="A52" s="260" t="s">
        <v>419</v>
      </c>
      <c r="B52" s="266" t="s">
        <v>420</v>
      </c>
      <c r="C52" s="264" t="s">
        <v>371</v>
      </c>
      <c r="D52" s="264" t="s">
        <v>371</v>
      </c>
      <c r="E52" s="267"/>
      <c r="F52" s="267"/>
      <c r="G52" s="264" t="s">
        <v>371</v>
      </c>
      <c r="H52" s="264" t="s">
        <v>371</v>
      </c>
      <c r="I52" s="265"/>
      <c r="J52" s="265"/>
      <c r="K52" s="262"/>
      <c r="L52" s="262"/>
    </row>
    <row r="53" spans="1:12" ht="31.5" x14ac:dyDescent="0.25">
      <c r="A53" s="260" t="s">
        <v>421</v>
      </c>
      <c r="B53" s="269" t="s">
        <v>422</v>
      </c>
      <c r="C53" s="264">
        <v>46204</v>
      </c>
      <c r="D53" s="264">
        <v>46295</v>
      </c>
      <c r="E53" s="267"/>
      <c r="F53" s="267"/>
      <c r="G53" s="264">
        <v>46204</v>
      </c>
      <c r="H53" s="264">
        <v>46295</v>
      </c>
      <c r="I53" s="265"/>
      <c r="J53" s="265"/>
      <c r="K53" s="262"/>
      <c r="L53" s="262"/>
    </row>
    <row r="54" spans="1:12" ht="31.5" x14ac:dyDescent="0.25">
      <c r="A54" s="260" t="s">
        <v>423</v>
      </c>
      <c r="B54" s="266" t="s">
        <v>424</v>
      </c>
      <c r="C54" s="264" t="s">
        <v>371</v>
      </c>
      <c r="D54" s="264" t="s">
        <v>371</v>
      </c>
      <c r="E54" s="267"/>
      <c r="F54" s="267"/>
      <c r="G54" s="264" t="s">
        <v>371</v>
      </c>
      <c r="H54" s="264" t="s">
        <v>371</v>
      </c>
      <c r="I54" s="265"/>
      <c r="J54" s="265"/>
      <c r="K54" s="262"/>
      <c r="L54" s="262"/>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6" ySplit="5" topLeftCell="G25" activePane="bottomRight" state="frozen"/>
      <selection activeCell="J27" sqref="J27"/>
      <selection pane="topRight" activeCell="A20" sqref="A20"/>
      <selection pane="bottomLeft" activeCell="A20" sqref="A20"/>
      <selection pane="bottomRight" activeCell="AE24" sqref="AE24"/>
    </sheetView>
  </sheetViews>
  <sheetFormatPr defaultColWidth="9.140625" defaultRowHeight="15.75" x14ac:dyDescent="0.25"/>
  <cols>
    <col min="1" max="1" width="9.140625" style="255"/>
    <col min="2" max="2" width="57.85546875" style="255" customWidth="1"/>
    <col min="3" max="3" width="13" style="255" customWidth="1"/>
    <col min="4" max="4" width="17.85546875" style="255" customWidth="1"/>
    <col min="5" max="6" width="17.42578125" style="255" customWidth="1"/>
    <col min="7" max="7" width="12.5703125" style="255" customWidth="1"/>
    <col min="8" max="27" width="9" style="255" customWidth="1"/>
    <col min="28" max="28" width="13.140625" style="255" customWidth="1"/>
    <col min="29" max="29" width="20.140625" style="255" customWidth="1"/>
    <col min="30" max="31" width="11" style="255" bestFit="1" customWidth="1"/>
    <col min="32" max="16384" width="9.140625" style="255"/>
  </cols>
  <sheetData>
    <row r="1" spans="1:29" ht="18.75" x14ac:dyDescent="0.25">
      <c r="AC1" s="4" t="s">
        <v>0</v>
      </c>
    </row>
    <row r="2" spans="1:29" ht="18.75" x14ac:dyDescent="0.3">
      <c r="AC2" s="5" t="s">
        <v>1</v>
      </c>
    </row>
    <row r="3" spans="1:29" ht="18.75" x14ac:dyDescent="0.3">
      <c r="AC3" s="5" t="s">
        <v>74</v>
      </c>
    </row>
    <row r="4" spans="1:29" ht="18.75" customHeight="1" x14ac:dyDescent="0.25">
      <c r="A4" s="382" t="str">
        <f>'1. паспорт местоположение'!A5:C5</f>
        <v>Год раскрытия информации: 2026 год</v>
      </c>
      <c r="B4" s="382"/>
      <c r="C4" s="382"/>
      <c r="D4" s="382"/>
      <c r="E4" s="382"/>
      <c r="F4" s="382"/>
      <c r="G4" s="382"/>
      <c r="H4" s="382"/>
      <c r="I4" s="382"/>
      <c r="J4" s="382"/>
      <c r="K4" s="382"/>
      <c r="L4" s="382"/>
      <c r="M4" s="382"/>
      <c r="N4" s="382"/>
      <c r="O4" s="382"/>
      <c r="P4" s="382"/>
      <c r="Q4" s="382"/>
      <c r="R4" s="382"/>
      <c r="S4" s="382"/>
      <c r="T4" s="382"/>
      <c r="U4" s="382"/>
      <c r="V4" s="382"/>
      <c r="W4" s="382"/>
      <c r="X4" s="382"/>
      <c r="Y4" s="382"/>
      <c r="Z4" s="382"/>
      <c r="AA4" s="382"/>
      <c r="AB4" s="382"/>
      <c r="AC4" s="382"/>
    </row>
    <row r="5" spans="1:29" ht="18.75" x14ac:dyDescent="0.3">
      <c r="AC5" s="5"/>
    </row>
    <row r="6" spans="1:29" ht="18.75" x14ac:dyDescent="0.25">
      <c r="A6" s="383" t="s">
        <v>3</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383"/>
      <c r="AB6" s="383"/>
      <c r="AC6" s="383"/>
    </row>
    <row r="7" spans="1:29" ht="18.75" x14ac:dyDescent="0.25">
      <c r="A7" s="10"/>
      <c r="B7" s="10"/>
      <c r="C7" s="10"/>
      <c r="D7" s="10"/>
      <c r="E7" s="10"/>
      <c r="F7" s="10"/>
      <c r="G7" s="10"/>
      <c r="H7" s="10"/>
      <c r="I7" s="10"/>
      <c r="J7" s="10"/>
      <c r="K7" s="10"/>
      <c r="L7" s="10"/>
      <c r="M7" s="10"/>
      <c r="N7" s="10"/>
      <c r="O7" s="10"/>
      <c r="P7" s="10"/>
      <c r="Q7" s="10"/>
      <c r="R7" s="270"/>
      <c r="S7" s="270"/>
      <c r="T7" s="270"/>
      <c r="U7" s="270"/>
      <c r="V7" s="270"/>
      <c r="W7" s="270"/>
      <c r="X7" s="270"/>
      <c r="Y7" s="270"/>
      <c r="Z7" s="270"/>
      <c r="AA7" s="270"/>
      <c r="AB7" s="270"/>
      <c r="AC7" s="270"/>
    </row>
    <row r="8" spans="1:29" x14ac:dyDescent="0.25">
      <c r="A8" s="449" t="str">
        <f>'1. паспорт местоположение'!A9:C9</f>
        <v>Акционерное общество "Россети Янтарь" ДЗО  ПАО "Россети"</v>
      </c>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449"/>
      <c r="AB8" s="449"/>
      <c r="AC8" s="449"/>
    </row>
    <row r="9" spans="1:29" ht="18.75" customHeight="1" x14ac:dyDescent="0.25">
      <c r="A9" s="385" t="s">
        <v>5</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row>
    <row r="10" spans="1:29" ht="18.75" x14ac:dyDescent="0.25">
      <c r="A10" s="10"/>
      <c r="B10" s="10"/>
      <c r="C10" s="10"/>
      <c r="D10" s="10"/>
      <c r="E10" s="10"/>
      <c r="F10" s="10"/>
      <c r="G10" s="10"/>
      <c r="H10" s="10"/>
      <c r="I10" s="10"/>
      <c r="J10" s="10"/>
      <c r="K10" s="10"/>
      <c r="L10" s="10"/>
      <c r="M10" s="10"/>
      <c r="N10" s="10"/>
      <c r="O10" s="10"/>
      <c r="P10" s="10"/>
      <c r="Q10" s="10"/>
      <c r="R10" s="270"/>
      <c r="S10" s="270"/>
      <c r="T10" s="270"/>
      <c r="U10" s="270"/>
      <c r="V10" s="270"/>
      <c r="W10" s="270"/>
      <c r="X10" s="270"/>
      <c r="Y10" s="270"/>
      <c r="Z10" s="270"/>
      <c r="AA10" s="270"/>
      <c r="AB10" s="270"/>
      <c r="AC10" s="270"/>
    </row>
    <row r="11" spans="1:29" x14ac:dyDescent="0.25">
      <c r="A11" s="449" t="str">
        <f>'1. паспорт местоположение'!A12:C12</f>
        <v>O_24-0200</v>
      </c>
      <c r="B11" s="449"/>
      <c r="C11" s="449"/>
      <c r="D11" s="449"/>
      <c r="E11" s="449"/>
      <c r="F11" s="449"/>
      <c r="G11" s="449"/>
      <c r="H11" s="449"/>
      <c r="I11" s="449"/>
      <c r="J11" s="449"/>
      <c r="K11" s="449"/>
      <c r="L11" s="449"/>
      <c r="M11" s="449"/>
      <c r="N11" s="449"/>
      <c r="O11" s="449"/>
      <c r="P11" s="449"/>
      <c r="Q11" s="449"/>
      <c r="R11" s="449"/>
      <c r="S11" s="449"/>
      <c r="T11" s="449"/>
      <c r="U11" s="449"/>
      <c r="V11" s="449"/>
      <c r="W11" s="449"/>
      <c r="X11" s="449"/>
      <c r="Y11" s="449"/>
      <c r="Z11" s="449"/>
      <c r="AA11" s="449"/>
      <c r="AB11" s="449"/>
      <c r="AC11" s="449"/>
    </row>
    <row r="12" spans="1:29" x14ac:dyDescent="0.25">
      <c r="A12" s="385" t="s">
        <v>7</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row>
    <row r="13" spans="1:29" ht="16.5" customHeight="1" x14ac:dyDescent="0.3">
      <c r="A13" s="69"/>
      <c r="B13" s="69"/>
      <c r="C13" s="69"/>
      <c r="D13" s="69"/>
      <c r="E13" s="69"/>
      <c r="F13" s="69"/>
      <c r="G13" s="69"/>
      <c r="H13" s="69"/>
      <c r="I13" s="69"/>
      <c r="J13" s="69"/>
      <c r="K13" s="69"/>
      <c r="L13" s="69"/>
      <c r="M13" s="69"/>
      <c r="N13" s="69"/>
      <c r="O13" s="69"/>
      <c r="P13" s="69"/>
      <c r="Q13" s="69"/>
      <c r="R13" s="271"/>
      <c r="S13" s="271"/>
      <c r="T13" s="271"/>
      <c r="U13" s="271"/>
      <c r="V13" s="271"/>
      <c r="W13" s="271"/>
      <c r="X13" s="271"/>
      <c r="Y13" s="271"/>
      <c r="Z13" s="271"/>
      <c r="AA13" s="271"/>
      <c r="AB13" s="271"/>
      <c r="AC13" s="271"/>
    </row>
    <row r="14" spans="1:29" ht="45.75" customHeight="1" x14ac:dyDescent="0.25">
      <c r="A14" s="450" t="str">
        <f>'1. паспорт местоположение'!A15</f>
        <v>Модернизация ТП 15/0,4 кВ 148-29 (инв. No5142304)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v>
      </c>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c r="Z14" s="450"/>
      <c r="AA14" s="450"/>
      <c r="AB14" s="450"/>
      <c r="AC14" s="450"/>
    </row>
    <row r="15" spans="1:29" ht="15.75" customHeight="1" x14ac:dyDescent="0.25">
      <c r="A15" s="385" t="s">
        <v>9</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451"/>
      <c r="AB16" s="451"/>
      <c r="AC16" s="451"/>
    </row>
    <row r="18" spans="1:32" x14ac:dyDescent="0.25">
      <c r="A18" s="452" t="s">
        <v>425</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row>
    <row r="20" spans="1:32" ht="33" customHeight="1" x14ac:dyDescent="0.25">
      <c r="A20" s="445" t="s">
        <v>426</v>
      </c>
      <c r="B20" s="445" t="s">
        <v>427</v>
      </c>
      <c r="C20" s="453" t="s">
        <v>428</v>
      </c>
      <c r="D20" s="453"/>
      <c r="E20" s="444" t="s">
        <v>429</v>
      </c>
      <c r="F20" s="444"/>
      <c r="G20" s="454" t="s">
        <v>430</v>
      </c>
      <c r="H20" s="458" t="s">
        <v>431</v>
      </c>
      <c r="I20" s="459"/>
      <c r="J20" s="459"/>
      <c r="K20" s="459"/>
      <c r="L20" s="458" t="s">
        <v>432</v>
      </c>
      <c r="M20" s="459"/>
      <c r="N20" s="459"/>
      <c r="O20" s="459"/>
      <c r="P20" s="458" t="s">
        <v>433</v>
      </c>
      <c r="Q20" s="459"/>
      <c r="R20" s="459"/>
      <c r="S20" s="459"/>
      <c r="T20" s="458" t="s">
        <v>434</v>
      </c>
      <c r="U20" s="459"/>
      <c r="V20" s="459"/>
      <c r="W20" s="459"/>
      <c r="X20" s="458" t="s">
        <v>435</v>
      </c>
      <c r="Y20" s="459"/>
      <c r="Z20" s="459"/>
      <c r="AA20" s="459"/>
      <c r="AB20" s="457" t="s">
        <v>436</v>
      </c>
      <c r="AC20" s="457"/>
      <c r="AD20" s="272"/>
      <c r="AE20" s="272"/>
      <c r="AF20" s="272"/>
    </row>
    <row r="21" spans="1:32" ht="75" customHeight="1" x14ac:dyDescent="0.25">
      <c r="A21" s="446"/>
      <c r="B21" s="446"/>
      <c r="C21" s="453"/>
      <c r="D21" s="453"/>
      <c r="E21" s="444"/>
      <c r="F21" s="444"/>
      <c r="G21" s="455"/>
      <c r="H21" s="453" t="s">
        <v>437</v>
      </c>
      <c r="I21" s="453"/>
      <c r="J21" s="453" t="s">
        <v>364</v>
      </c>
      <c r="K21" s="453"/>
      <c r="L21" s="453" t="s">
        <v>437</v>
      </c>
      <c r="M21" s="453"/>
      <c r="N21" s="453" t="s">
        <v>364</v>
      </c>
      <c r="O21" s="453"/>
      <c r="P21" s="453" t="s">
        <v>437</v>
      </c>
      <c r="Q21" s="453"/>
      <c r="R21" s="453" t="s">
        <v>364</v>
      </c>
      <c r="S21" s="453"/>
      <c r="T21" s="453" t="s">
        <v>437</v>
      </c>
      <c r="U21" s="453"/>
      <c r="V21" s="453" t="s">
        <v>364</v>
      </c>
      <c r="W21" s="453"/>
      <c r="X21" s="453" t="s">
        <v>437</v>
      </c>
      <c r="Y21" s="453"/>
      <c r="Z21" s="453" t="s">
        <v>364</v>
      </c>
      <c r="AA21" s="453"/>
      <c r="AB21" s="457"/>
      <c r="AC21" s="457"/>
    </row>
    <row r="22" spans="1:32" ht="75" customHeight="1" x14ac:dyDescent="0.25">
      <c r="A22" s="447"/>
      <c r="B22" s="447"/>
      <c r="C22" s="367" t="s">
        <v>437</v>
      </c>
      <c r="D22" s="367" t="s">
        <v>438</v>
      </c>
      <c r="E22" s="368" t="s">
        <v>439</v>
      </c>
      <c r="F22" s="368" t="s">
        <v>440</v>
      </c>
      <c r="G22" s="456"/>
      <c r="H22" s="369" t="s">
        <v>441</v>
      </c>
      <c r="I22" s="369" t="s">
        <v>442</v>
      </c>
      <c r="J22" s="369" t="s">
        <v>441</v>
      </c>
      <c r="K22" s="369" t="s">
        <v>442</v>
      </c>
      <c r="L22" s="369" t="s">
        <v>441</v>
      </c>
      <c r="M22" s="369" t="s">
        <v>442</v>
      </c>
      <c r="N22" s="369" t="s">
        <v>441</v>
      </c>
      <c r="O22" s="369" t="s">
        <v>442</v>
      </c>
      <c r="P22" s="369" t="s">
        <v>441</v>
      </c>
      <c r="Q22" s="369" t="s">
        <v>442</v>
      </c>
      <c r="R22" s="369" t="s">
        <v>441</v>
      </c>
      <c r="S22" s="369" t="s">
        <v>442</v>
      </c>
      <c r="T22" s="369" t="s">
        <v>441</v>
      </c>
      <c r="U22" s="369" t="s">
        <v>442</v>
      </c>
      <c r="V22" s="369" t="s">
        <v>441</v>
      </c>
      <c r="W22" s="369" t="s">
        <v>442</v>
      </c>
      <c r="X22" s="369" t="s">
        <v>441</v>
      </c>
      <c r="Y22" s="369" t="s">
        <v>442</v>
      </c>
      <c r="Z22" s="369" t="s">
        <v>441</v>
      </c>
      <c r="AA22" s="369" t="s">
        <v>442</v>
      </c>
      <c r="AB22" s="367" t="s">
        <v>437</v>
      </c>
      <c r="AC22" s="367" t="s">
        <v>364</v>
      </c>
    </row>
    <row r="23" spans="1:32"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32" ht="47.25" customHeight="1" x14ac:dyDescent="0.25">
      <c r="A24" s="273">
        <v>1</v>
      </c>
      <c r="B24" s="274" t="s">
        <v>443</v>
      </c>
      <c r="C24" s="275">
        <f>SUM(C25:C29)</f>
        <v>154.40578973999999</v>
      </c>
      <c r="D24" s="275">
        <f t="shared" ref="D24" si="0">SUM(D25:D29)</f>
        <v>0</v>
      </c>
      <c r="E24" s="275">
        <f t="shared" ref="E24:AA24" si="1">SUM(E25:E29)</f>
        <v>154.40578973999999</v>
      </c>
      <c r="F24" s="275">
        <f t="shared" si="1"/>
        <v>154.40578973999999</v>
      </c>
      <c r="G24" s="275">
        <f t="shared" si="1"/>
        <v>0</v>
      </c>
      <c r="H24" s="275">
        <v>76.816414730000005</v>
      </c>
      <c r="I24" s="275">
        <f t="shared" ref="I24" si="2">SUM(I25:I29)</f>
        <v>0</v>
      </c>
      <c r="J24" s="275">
        <f t="shared" ref="J24:K24" si="3">SUM(J25:J29)</f>
        <v>94.52929906</v>
      </c>
      <c r="K24" s="275">
        <f t="shared" si="3"/>
        <v>0</v>
      </c>
      <c r="L24" s="275">
        <v>77.589375009999998</v>
      </c>
      <c r="M24" s="275">
        <f t="shared" ref="M24:O24" si="4">SUM(M25:M29)</f>
        <v>0</v>
      </c>
      <c r="N24" s="275">
        <f t="shared" ref="N24" si="5">SUM(N25:N29)</f>
        <v>33.777708240000003</v>
      </c>
      <c r="O24" s="275">
        <f t="shared" si="4"/>
        <v>33.777708240000003</v>
      </c>
      <c r="P24" s="275">
        <f t="shared" si="1"/>
        <v>0</v>
      </c>
      <c r="Q24" s="275">
        <f t="shared" si="1"/>
        <v>0</v>
      </c>
      <c r="R24" s="275">
        <f t="shared" si="1"/>
        <v>0</v>
      </c>
      <c r="S24" s="275">
        <f t="shared" si="1"/>
        <v>0</v>
      </c>
      <c r="T24" s="275">
        <f t="shared" si="1"/>
        <v>0</v>
      </c>
      <c r="U24" s="275">
        <f t="shared" si="1"/>
        <v>0</v>
      </c>
      <c r="V24" s="275">
        <f t="shared" si="1"/>
        <v>0</v>
      </c>
      <c r="W24" s="275">
        <f t="shared" si="1"/>
        <v>0</v>
      </c>
      <c r="X24" s="275">
        <f t="shared" si="1"/>
        <v>0</v>
      </c>
      <c r="Y24" s="275">
        <f t="shared" si="1"/>
        <v>0</v>
      </c>
      <c r="Z24" s="275">
        <f t="shared" si="1"/>
        <v>0</v>
      </c>
      <c r="AA24" s="275">
        <f t="shared" si="1"/>
        <v>0</v>
      </c>
      <c r="AB24" s="365">
        <f>H24+L24+P24+T24+X24</f>
        <v>154.40578973999999</v>
      </c>
      <c r="AC24" s="366">
        <f>J24+N24+R24+V24+Z24</f>
        <v>128.30700730000001</v>
      </c>
    </row>
    <row r="25" spans="1:32" ht="24" customHeight="1" x14ac:dyDescent="0.25">
      <c r="A25" s="276" t="s">
        <v>444</v>
      </c>
      <c r="B25" s="277" t="s">
        <v>445</v>
      </c>
      <c r="C25" s="275">
        <v>0</v>
      </c>
      <c r="D25" s="275">
        <v>0</v>
      </c>
      <c r="E25" s="278">
        <f>C25</f>
        <v>0</v>
      </c>
      <c r="F25" s="278">
        <f t="shared" ref="F25:F64" si="6">E25-G25</f>
        <v>0</v>
      </c>
      <c r="G25" s="279">
        <v>0</v>
      </c>
      <c r="H25" s="279">
        <v>0</v>
      </c>
      <c r="I25" s="279">
        <v>0</v>
      </c>
      <c r="J25" s="279">
        <v>0</v>
      </c>
      <c r="K25" s="279">
        <v>0</v>
      </c>
      <c r="L25" s="279">
        <v>0</v>
      </c>
      <c r="M25" s="279">
        <v>0</v>
      </c>
      <c r="N25" s="279">
        <v>0</v>
      </c>
      <c r="O25" s="279">
        <v>0</v>
      </c>
      <c r="P25" s="279">
        <v>0</v>
      </c>
      <c r="Q25" s="279">
        <v>0</v>
      </c>
      <c r="R25" s="279">
        <v>0</v>
      </c>
      <c r="S25" s="279">
        <v>0</v>
      </c>
      <c r="T25" s="279">
        <v>0</v>
      </c>
      <c r="U25" s="279">
        <v>0</v>
      </c>
      <c r="V25" s="279">
        <v>0</v>
      </c>
      <c r="W25" s="279">
        <v>0</v>
      </c>
      <c r="X25" s="279">
        <v>0</v>
      </c>
      <c r="Y25" s="279">
        <v>0</v>
      </c>
      <c r="Z25" s="279">
        <v>0</v>
      </c>
      <c r="AA25" s="279">
        <v>0</v>
      </c>
      <c r="AB25" s="365">
        <f t="shared" ref="AB25:AB64" si="7">H25+L25+P25+T25+X25</f>
        <v>0</v>
      </c>
      <c r="AC25" s="366">
        <f t="shared" ref="AC25:AC64" si="8">J25+N25+R25+V25+Z25</f>
        <v>0</v>
      </c>
    </row>
    <row r="26" spans="1:32" x14ac:dyDescent="0.25">
      <c r="A26" s="276" t="s">
        <v>446</v>
      </c>
      <c r="B26" s="277" t="s">
        <v>447</v>
      </c>
      <c r="C26" s="275">
        <v>0</v>
      </c>
      <c r="D26" s="275">
        <v>0</v>
      </c>
      <c r="E26" s="278">
        <f>C26</f>
        <v>0</v>
      </c>
      <c r="F26" s="278">
        <f t="shared" si="6"/>
        <v>0</v>
      </c>
      <c r="G26" s="279">
        <v>0</v>
      </c>
      <c r="H26" s="279">
        <v>0</v>
      </c>
      <c r="I26" s="279">
        <v>0</v>
      </c>
      <c r="J26" s="279">
        <v>0</v>
      </c>
      <c r="K26" s="279">
        <v>0</v>
      </c>
      <c r="L26" s="279">
        <v>0</v>
      </c>
      <c r="M26" s="279">
        <v>0</v>
      </c>
      <c r="N26" s="279">
        <v>0</v>
      </c>
      <c r="O26" s="279">
        <v>0</v>
      </c>
      <c r="P26" s="279">
        <v>0</v>
      </c>
      <c r="Q26" s="279">
        <v>0</v>
      </c>
      <c r="R26" s="279">
        <v>0</v>
      </c>
      <c r="S26" s="279">
        <v>0</v>
      </c>
      <c r="T26" s="279">
        <v>0</v>
      </c>
      <c r="U26" s="279">
        <v>0</v>
      </c>
      <c r="V26" s="279">
        <v>0</v>
      </c>
      <c r="W26" s="279">
        <v>0</v>
      </c>
      <c r="X26" s="279">
        <v>0</v>
      </c>
      <c r="Y26" s="279">
        <v>0</v>
      </c>
      <c r="Z26" s="279">
        <v>0</v>
      </c>
      <c r="AA26" s="279">
        <v>0</v>
      </c>
      <c r="AB26" s="365">
        <f t="shared" si="7"/>
        <v>0</v>
      </c>
      <c r="AC26" s="366">
        <f t="shared" si="8"/>
        <v>0</v>
      </c>
    </row>
    <row r="27" spans="1:32" ht="31.5" x14ac:dyDescent="0.25">
      <c r="A27" s="276" t="s">
        <v>448</v>
      </c>
      <c r="B27" s="277" t="s">
        <v>449</v>
      </c>
      <c r="C27" s="275">
        <v>154.40578973999999</v>
      </c>
      <c r="D27" s="275">
        <v>0</v>
      </c>
      <c r="E27" s="278">
        <f>C27</f>
        <v>154.40578973999999</v>
      </c>
      <c r="F27" s="278">
        <f t="shared" si="6"/>
        <v>154.40578973999999</v>
      </c>
      <c r="G27" s="279">
        <v>0</v>
      </c>
      <c r="H27" s="279">
        <v>76.816414730000005</v>
      </c>
      <c r="I27" s="279">
        <v>0</v>
      </c>
      <c r="J27" s="279">
        <v>94.52929906</v>
      </c>
      <c r="K27" s="279">
        <v>0</v>
      </c>
      <c r="L27" s="279">
        <v>77.589375009999998</v>
      </c>
      <c r="M27" s="279">
        <v>0</v>
      </c>
      <c r="N27" s="279">
        <v>33.777708240000003</v>
      </c>
      <c r="O27" s="279">
        <v>33.777708240000003</v>
      </c>
      <c r="P27" s="279">
        <v>0</v>
      </c>
      <c r="Q27" s="279">
        <v>0</v>
      </c>
      <c r="R27" s="279">
        <v>0</v>
      </c>
      <c r="S27" s="279">
        <v>0</v>
      </c>
      <c r="T27" s="279">
        <v>0</v>
      </c>
      <c r="U27" s="279">
        <v>0</v>
      </c>
      <c r="V27" s="279">
        <v>0</v>
      </c>
      <c r="W27" s="279">
        <v>0</v>
      </c>
      <c r="X27" s="279">
        <v>0</v>
      </c>
      <c r="Y27" s="279">
        <v>0</v>
      </c>
      <c r="Z27" s="279">
        <v>0</v>
      </c>
      <c r="AA27" s="279">
        <v>0</v>
      </c>
      <c r="AB27" s="365">
        <f t="shared" si="7"/>
        <v>154.40578973999999</v>
      </c>
      <c r="AC27" s="366">
        <f t="shared" si="8"/>
        <v>128.30700730000001</v>
      </c>
    </row>
    <row r="28" spans="1:32" x14ac:dyDescent="0.25">
      <c r="A28" s="276" t="s">
        <v>450</v>
      </c>
      <c r="B28" s="277" t="s">
        <v>451</v>
      </c>
      <c r="C28" s="275">
        <v>0</v>
      </c>
      <c r="D28" s="275">
        <v>0</v>
      </c>
      <c r="E28" s="278">
        <f>C28</f>
        <v>0</v>
      </c>
      <c r="F28" s="278">
        <f t="shared" si="6"/>
        <v>0</v>
      </c>
      <c r="G28" s="279">
        <v>0</v>
      </c>
      <c r="H28" s="279">
        <v>0</v>
      </c>
      <c r="I28" s="279">
        <v>0</v>
      </c>
      <c r="J28" s="279">
        <v>0</v>
      </c>
      <c r="K28" s="279">
        <v>0</v>
      </c>
      <c r="L28" s="279">
        <v>0</v>
      </c>
      <c r="M28" s="279">
        <v>0</v>
      </c>
      <c r="N28" s="279">
        <v>0</v>
      </c>
      <c r="O28" s="279">
        <v>0</v>
      </c>
      <c r="P28" s="279">
        <v>0</v>
      </c>
      <c r="Q28" s="279">
        <v>0</v>
      </c>
      <c r="R28" s="279">
        <v>0</v>
      </c>
      <c r="S28" s="279">
        <v>0</v>
      </c>
      <c r="T28" s="279">
        <v>0</v>
      </c>
      <c r="U28" s="279">
        <v>0</v>
      </c>
      <c r="V28" s="279">
        <v>0</v>
      </c>
      <c r="W28" s="279">
        <v>0</v>
      </c>
      <c r="X28" s="279">
        <v>0</v>
      </c>
      <c r="Y28" s="279">
        <v>0</v>
      </c>
      <c r="Z28" s="279">
        <v>0</v>
      </c>
      <c r="AA28" s="279">
        <v>0</v>
      </c>
      <c r="AB28" s="365">
        <f t="shared" si="7"/>
        <v>0</v>
      </c>
      <c r="AC28" s="366">
        <f t="shared" si="8"/>
        <v>0</v>
      </c>
    </row>
    <row r="29" spans="1:32" x14ac:dyDescent="0.25">
      <c r="A29" s="276" t="s">
        <v>452</v>
      </c>
      <c r="B29" s="280" t="s">
        <v>453</v>
      </c>
      <c r="C29" s="275">
        <v>0</v>
      </c>
      <c r="D29" s="275">
        <v>0</v>
      </c>
      <c r="E29" s="278">
        <f>C29</f>
        <v>0</v>
      </c>
      <c r="F29" s="278">
        <f t="shared" si="6"/>
        <v>0</v>
      </c>
      <c r="G29" s="279">
        <v>0</v>
      </c>
      <c r="H29" s="279">
        <v>0</v>
      </c>
      <c r="I29" s="279">
        <v>0</v>
      </c>
      <c r="J29" s="279">
        <v>0</v>
      </c>
      <c r="K29" s="279">
        <v>0</v>
      </c>
      <c r="L29" s="279">
        <v>0</v>
      </c>
      <c r="M29" s="279">
        <v>0</v>
      </c>
      <c r="N29" s="279">
        <v>0</v>
      </c>
      <c r="O29" s="279">
        <v>0</v>
      </c>
      <c r="P29" s="279">
        <v>0</v>
      </c>
      <c r="Q29" s="279">
        <v>0</v>
      </c>
      <c r="R29" s="279">
        <v>0</v>
      </c>
      <c r="S29" s="279">
        <v>0</v>
      </c>
      <c r="T29" s="279">
        <v>0</v>
      </c>
      <c r="U29" s="279">
        <v>0</v>
      </c>
      <c r="V29" s="279">
        <v>0</v>
      </c>
      <c r="W29" s="279">
        <v>0</v>
      </c>
      <c r="X29" s="279">
        <v>0</v>
      </c>
      <c r="Y29" s="279">
        <v>0</v>
      </c>
      <c r="Z29" s="279">
        <v>0</v>
      </c>
      <c r="AA29" s="279">
        <v>0</v>
      </c>
      <c r="AB29" s="365">
        <f t="shared" si="7"/>
        <v>0</v>
      </c>
      <c r="AC29" s="366">
        <f t="shared" si="8"/>
        <v>0</v>
      </c>
    </row>
    <row r="30" spans="1:32" ht="47.25" x14ac:dyDescent="0.25">
      <c r="A30" s="273" t="s">
        <v>17</v>
      </c>
      <c r="B30" s="274" t="s">
        <v>454</v>
      </c>
      <c r="C30" s="275">
        <f>SUM(C31:C34)</f>
        <v>128.67149145000002</v>
      </c>
      <c r="D30" s="275">
        <f t="shared" ref="D30" si="9">SUM(D31:D34)</f>
        <v>0</v>
      </c>
      <c r="E30" s="275">
        <f t="shared" ref="E30:AA30" si="10">SUM(E31:E34)</f>
        <v>128.67149145000002</v>
      </c>
      <c r="F30" s="275">
        <f t="shared" si="10"/>
        <v>128.67149145000002</v>
      </c>
      <c r="G30" s="275">
        <f t="shared" si="10"/>
        <v>0</v>
      </c>
      <c r="H30" s="275">
        <v>64.013678940000005</v>
      </c>
      <c r="I30" s="275">
        <f t="shared" ref="I30" si="11">SUM(I31:I34)</f>
        <v>0</v>
      </c>
      <c r="J30" s="275">
        <f t="shared" ref="J30:K30" si="12">SUM(J31:J34)</f>
        <v>90.769345560000005</v>
      </c>
      <c r="K30" s="275">
        <f t="shared" si="12"/>
        <v>0</v>
      </c>
      <c r="L30" s="275">
        <v>64.657812509999999</v>
      </c>
      <c r="M30" s="275">
        <f t="shared" ref="M30:O30" si="13">SUM(M31:M34)</f>
        <v>0</v>
      </c>
      <c r="N30" s="275">
        <f t="shared" ref="N30" si="14">SUM(N31:N34)</f>
        <v>18.014441099999999</v>
      </c>
      <c r="O30" s="275">
        <f t="shared" si="13"/>
        <v>18.014441099999999</v>
      </c>
      <c r="P30" s="275">
        <f t="shared" si="10"/>
        <v>0</v>
      </c>
      <c r="Q30" s="275">
        <f t="shared" si="10"/>
        <v>0</v>
      </c>
      <c r="R30" s="275">
        <f t="shared" si="10"/>
        <v>0</v>
      </c>
      <c r="S30" s="275">
        <f t="shared" si="10"/>
        <v>0</v>
      </c>
      <c r="T30" s="275">
        <f t="shared" si="10"/>
        <v>0</v>
      </c>
      <c r="U30" s="275">
        <f t="shared" si="10"/>
        <v>0</v>
      </c>
      <c r="V30" s="275">
        <f t="shared" si="10"/>
        <v>0</v>
      </c>
      <c r="W30" s="275">
        <f t="shared" si="10"/>
        <v>0</v>
      </c>
      <c r="X30" s="275">
        <f t="shared" si="10"/>
        <v>0</v>
      </c>
      <c r="Y30" s="275">
        <f t="shared" si="10"/>
        <v>0</v>
      </c>
      <c r="Z30" s="275">
        <f t="shared" si="10"/>
        <v>0</v>
      </c>
      <c r="AA30" s="275">
        <f t="shared" si="10"/>
        <v>0</v>
      </c>
      <c r="AB30" s="365">
        <f t="shared" si="7"/>
        <v>128.67149145000002</v>
      </c>
      <c r="AC30" s="366">
        <f t="shared" si="8"/>
        <v>108.78378666</v>
      </c>
    </row>
    <row r="31" spans="1:32" x14ac:dyDescent="0.25">
      <c r="A31" s="273" t="s">
        <v>455</v>
      </c>
      <c r="B31" s="277" t="s">
        <v>456</v>
      </c>
      <c r="C31" s="275">
        <v>1.3862589400000001</v>
      </c>
      <c r="D31" s="275">
        <v>0</v>
      </c>
      <c r="E31" s="278">
        <f t="shared" ref="E31:E64" si="15">C31</f>
        <v>1.3862589400000001</v>
      </c>
      <c r="F31" s="278">
        <f t="shared" si="6"/>
        <v>1.3862589400000001</v>
      </c>
      <c r="G31" s="279">
        <v>0</v>
      </c>
      <c r="H31" s="279">
        <v>1.3862589400000001</v>
      </c>
      <c r="I31" s="279">
        <v>0</v>
      </c>
      <c r="J31" s="279">
        <v>1.3862589400000001</v>
      </c>
      <c r="K31" s="279">
        <v>0</v>
      </c>
      <c r="L31" s="279">
        <v>0</v>
      </c>
      <c r="M31" s="279">
        <v>0</v>
      </c>
      <c r="N31" s="279">
        <v>0</v>
      </c>
      <c r="O31" s="279">
        <v>0</v>
      </c>
      <c r="P31" s="279">
        <v>0</v>
      </c>
      <c r="Q31" s="279">
        <v>0</v>
      </c>
      <c r="R31" s="279">
        <v>0</v>
      </c>
      <c r="S31" s="279">
        <v>0</v>
      </c>
      <c r="T31" s="279">
        <v>0</v>
      </c>
      <c r="U31" s="279">
        <v>0</v>
      </c>
      <c r="V31" s="279">
        <v>0</v>
      </c>
      <c r="W31" s="279">
        <v>0</v>
      </c>
      <c r="X31" s="279">
        <v>0</v>
      </c>
      <c r="Y31" s="279">
        <v>0</v>
      </c>
      <c r="Z31" s="279">
        <v>0</v>
      </c>
      <c r="AA31" s="279">
        <v>0</v>
      </c>
      <c r="AB31" s="365">
        <f t="shared" si="7"/>
        <v>1.3862589400000001</v>
      </c>
      <c r="AC31" s="366">
        <f t="shared" si="8"/>
        <v>1.3862589400000001</v>
      </c>
    </row>
    <row r="32" spans="1:32" ht="31.5" x14ac:dyDescent="0.25">
      <c r="A32" s="273" t="s">
        <v>457</v>
      </c>
      <c r="B32" s="277" t="s">
        <v>458</v>
      </c>
      <c r="C32" s="275">
        <v>102.56938151</v>
      </c>
      <c r="D32" s="275">
        <v>0</v>
      </c>
      <c r="E32" s="278">
        <f t="shared" si="15"/>
        <v>102.56938151</v>
      </c>
      <c r="F32" s="278">
        <f t="shared" si="6"/>
        <v>102.56938151</v>
      </c>
      <c r="G32" s="279">
        <v>0</v>
      </c>
      <c r="H32" s="279">
        <v>43.330530000000003</v>
      </c>
      <c r="I32" s="279">
        <v>0</v>
      </c>
      <c r="J32" s="279">
        <v>81.159407689999995</v>
      </c>
      <c r="K32" s="279">
        <v>0</v>
      </c>
      <c r="L32" s="279">
        <v>59.238851510000003</v>
      </c>
      <c r="M32" s="279">
        <v>0</v>
      </c>
      <c r="N32" s="279">
        <v>1.18935E-2</v>
      </c>
      <c r="O32" s="279">
        <v>1.18935E-2</v>
      </c>
      <c r="P32" s="279">
        <v>0</v>
      </c>
      <c r="Q32" s="279">
        <v>0</v>
      </c>
      <c r="R32" s="279">
        <v>0</v>
      </c>
      <c r="S32" s="279">
        <v>0</v>
      </c>
      <c r="T32" s="279">
        <v>0</v>
      </c>
      <c r="U32" s="279">
        <v>0</v>
      </c>
      <c r="V32" s="279">
        <v>0</v>
      </c>
      <c r="W32" s="279">
        <v>0</v>
      </c>
      <c r="X32" s="279">
        <v>0</v>
      </c>
      <c r="Y32" s="279">
        <v>0</v>
      </c>
      <c r="Z32" s="279">
        <v>0</v>
      </c>
      <c r="AA32" s="279">
        <v>0</v>
      </c>
      <c r="AB32" s="365">
        <f t="shared" si="7"/>
        <v>102.56938151</v>
      </c>
      <c r="AC32" s="366">
        <f t="shared" si="8"/>
        <v>81.171301189999994</v>
      </c>
    </row>
    <row r="33" spans="1:29" x14ac:dyDescent="0.25">
      <c r="A33" s="273" t="s">
        <v>459</v>
      </c>
      <c r="B33" s="277" t="s">
        <v>460</v>
      </c>
      <c r="C33" s="275">
        <v>14.296889999999999</v>
      </c>
      <c r="D33" s="275">
        <v>0</v>
      </c>
      <c r="E33" s="278">
        <f t="shared" si="15"/>
        <v>14.296889999999999</v>
      </c>
      <c r="F33" s="278">
        <f t="shared" si="6"/>
        <v>14.296889999999999</v>
      </c>
      <c r="G33" s="279">
        <v>0</v>
      </c>
      <c r="H33" s="279">
        <v>14.296889999999999</v>
      </c>
      <c r="I33" s="279">
        <v>0</v>
      </c>
      <c r="J33" s="279">
        <v>0</v>
      </c>
      <c r="K33" s="279">
        <v>0</v>
      </c>
      <c r="L33" s="279">
        <v>0</v>
      </c>
      <c r="M33" s="279">
        <v>0</v>
      </c>
      <c r="N33" s="279">
        <v>13.635</v>
      </c>
      <c r="O33" s="279">
        <v>13.635</v>
      </c>
      <c r="P33" s="279">
        <v>0</v>
      </c>
      <c r="Q33" s="279">
        <v>0</v>
      </c>
      <c r="R33" s="279">
        <v>0</v>
      </c>
      <c r="S33" s="279">
        <v>0</v>
      </c>
      <c r="T33" s="279">
        <v>0</v>
      </c>
      <c r="U33" s="279">
        <v>0</v>
      </c>
      <c r="V33" s="279">
        <v>0</v>
      </c>
      <c r="W33" s="279">
        <v>0</v>
      </c>
      <c r="X33" s="279">
        <v>0</v>
      </c>
      <c r="Y33" s="279">
        <v>0</v>
      </c>
      <c r="Z33" s="279">
        <v>0</v>
      </c>
      <c r="AA33" s="279">
        <v>0</v>
      </c>
      <c r="AB33" s="365">
        <f t="shared" si="7"/>
        <v>14.296889999999999</v>
      </c>
      <c r="AC33" s="366">
        <f t="shared" si="8"/>
        <v>13.635</v>
      </c>
    </row>
    <row r="34" spans="1:29" x14ac:dyDescent="0.25">
      <c r="A34" s="273" t="s">
        <v>461</v>
      </c>
      <c r="B34" s="277" t="s">
        <v>462</v>
      </c>
      <c r="C34" s="275">
        <v>10.418960999999999</v>
      </c>
      <c r="D34" s="275">
        <v>0</v>
      </c>
      <c r="E34" s="278">
        <f t="shared" si="15"/>
        <v>10.418960999999999</v>
      </c>
      <c r="F34" s="278">
        <f t="shared" si="6"/>
        <v>10.418960999999999</v>
      </c>
      <c r="G34" s="279">
        <v>0</v>
      </c>
      <c r="H34" s="279">
        <v>5</v>
      </c>
      <c r="I34" s="279">
        <v>0</v>
      </c>
      <c r="J34" s="279">
        <v>8.2236789300000002</v>
      </c>
      <c r="K34" s="279">
        <v>0</v>
      </c>
      <c r="L34" s="279">
        <v>5.4189610000000004</v>
      </c>
      <c r="M34" s="279">
        <v>0</v>
      </c>
      <c r="N34" s="279">
        <v>4.3675476</v>
      </c>
      <c r="O34" s="279">
        <v>4.3675476</v>
      </c>
      <c r="P34" s="279">
        <v>0</v>
      </c>
      <c r="Q34" s="279">
        <v>0</v>
      </c>
      <c r="R34" s="279">
        <v>0</v>
      </c>
      <c r="S34" s="279">
        <v>0</v>
      </c>
      <c r="T34" s="279">
        <v>0</v>
      </c>
      <c r="U34" s="279">
        <v>0</v>
      </c>
      <c r="V34" s="279">
        <v>0</v>
      </c>
      <c r="W34" s="279">
        <v>0</v>
      </c>
      <c r="X34" s="279">
        <v>0</v>
      </c>
      <c r="Y34" s="279">
        <v>0</v>
      </c>
      <c r="Z34" s="279">
        <v>0</v>
      </c>
      <c r="AA34" s="279">
        <v>0</v>
      </c>
      <c r="AB34" s="365">
        <f t="shared" si="7"/>
        <v>10.418960999999999</v>
      </c>
      <c r="AC34" s="366">
        <f t="shared" si="8"/>
        <v>12.59122653</v>
      </c>
    </row>
    <row r="35" spans="1:29" ht="31.5" x14ac:dyDescent="0.25">
      <c r="A35" s="273" t="s">
        <v>20</v>
      </c>
      <c r="B35" s="274" t="s">
        <v>463</v>
      </c>
      <c r="C35" s="275">
        <v>0</v>
      </c>
      <c r="D35" s="275">
        <v>0</v>
      </c>
      <c r="E35" s="278">
        <f t="shared" si="15"/>
        <v>0</v>
      </c>
      <c r="F35" s="278">
        <f t="shared" si="6"/>
        <v>0</v>
      </c>
      <c r="G35" s="275">
        <v>0</v>
      </c>
      <c r="H35" s="275">
        <v>0</v>
      </c>
      <c r="I35" s="275">
        <v>0</v>
      </c>
      <c r="J35" s="275">
        <v>0</v>
      </c>
      <c r="K35" s="275">
        <v>0</v>
      </c>
      <c r="L35" s="275">
        <v>0</v>
      </c>
      <c r="M35" s="275">
        <v>0</v>
      </c>
      <c r="N35" s="275">
        <v>0</v>
      </c>
      <c r="O35" s="275">
        <v>0</v>
      </c>
      <c r="P35" s="275">
        <v>0</v>
      </c>
      <c r="Q35" s="275">
        <v>0</v>
      </c>
      <c r="R35" s="275">
        <v>0</v>
      </c>
      <c r="S35" s="275">
        <v>0</v>
      </c>
      <c r="T35" s="275">
        <v>0</v>
      </c>
      <c r="U35" s="275">
        <v>0</v>
      </c>
      <c r="V35" s="275">
        <v>0</v>
      </c>
      <c r="W35" s="275">
        <v>0</v>
      </c>
      <c r="X35" s="275">
        <v>0</v>
      </c>
      <c r="Y35" s="275">
        <v>0</v>
      </c>
      <c r="Z35" s="275">
        <v>0</v>
      </c>
      <c r="AA35" s="275">
        <v>0</v>
      </c>
      <c r="AB35" s="365">
        <f t="shared" si="7"/>
        <v>0</v>
      </c>
      <c r="AC35" s="366">
        <f t="shared" si="8"/>
        <v>0</v>
      </c>
    </row>
    <row r="36" spans="1:29" ht="31.5" x14ac:dyDescent="0.25">
      <c r="A36" s="276" t="s">
        <v>464</v>
      </c>
      <c r="B36" s="281" t="s">
        <v>465</v>
      </c>
      <c r="C36" s="275">
        <v>0</v>
      </c>
      <c r="D36" s="275">
        <v>0</v>
      </c>
      <c r="E36" s="278">
        <f t="shared" si="15"/>
        <v>0</v>
      </c>
      <c r="F36" s="278">
        <f t="shared" si="6"/>
        <v>0</v>
      </c>
      <c r="G36" s="279">
        <v>0</v>
      </c>
      <c r="H36" s="279">
        <v>0</v>
      </c>
      <c r="I36" s="279">
        <v>0</v>
      </c>
      <c r="J36" s="279">
        <v>0</v>
      </c>
      <c r="K36" s="279">
        <v>0</v>
      </c>
      <c r="L36" s="279">
        <v>0</v>
      </c>
      <c r="M36" s="279">
        <v>0</v>
      </c>
      <c r="N36" s="279">
        <v>0</v>
      </c>
      <c r="O36" s="279">
        <v>0</v>
      </c>
      <c r="P36" s="279">
        <v>0</v>
      </c>
      <c r="Q36" s="279">
        <v>0</v>
      </c>
      <c r="R36" s="279">
        <v>0</v>
      </c>
      <c r="S36" s="279">
        <v>0</v>
      </c>
      <c r="T36" s="279">
        <v>0</v>
      </c>
      <c r="U36" s="279">
        <v>0</v>
      </c>
      <c r="V36" s="279">
        <v>0</v>
      </c>
      <c r="W36" s="279">
        <v>0</v>
      </c>
      <c r="X36" s="279">
        <v>0</v>
      </c>
      <c r="Y36" s="279">
        <v>0</v>
      </c>
      <c r="Z36" s="279">
        <v>0</v>
      </c>
      <c r="AA36" s="279">
        <v>0</v>
      </c>
      <c r="AB36" s="365">
        <f t="shared" si="7"/>
        <v>0</v>
      </c>
      <c r="AC36" s="366">
        <f t="shared" si="8"/>
        <v>0</v>
      </c>
    </row>
    <row r="37" spans="1:29" x14ac:dyDescent="0.25">
      <c r="A37" s="276" t="s">
        <v>466</v>
      </c>
      <c r="B37" s="281" t="s">
        <v>467</v>
      </c>
      <c r="C37" s="275">
        <v>0</v>
      </c>
      <c r="D37" s="275">
        <v>0</v>
      </c>
      <c r="E37" s="278">
        <f t="shared" si="15"/>
        <v>0</v>
      </c>
      <c r="F37" s="278">
        <f t="shared" si="6"/>
        <v>0</v>
      </c>
      <c r="G37" s="279">
        <v>0</v>
      </c>
      <c r="H37" s="279">
        <v>0</v>
      </c>
      <c r="I37" s="279">
        <v>0</v>
      </c>
      <c r="J37" s="279">
        <v>0</v>
      </c>
      <c r="K37" s="279">
        <v>0</v>
      </c>
      <c r="L37" s="279">
        <v>0</v>
      </c>
      <c r="M37" s="279">
        <v>0</v>
      </c>
      <c r="N37" s="279">
        <v>0</v>
      </c>
      <c r="O37" s="279">
        <v>0</v>
      </c>
      <c r="P37" s="279">
        <v>0</v>
      </c>
      <c r="Q37" s="279">
        <v>0</v>
      </c>
      <c r="R37" s="279">
        <v>0</v>
      </c>
      <c r="S37" s="279">
        <v>0</v>
      </c>
      <c r="T37" s="279">
        <v>0</v>
      </c>
      <c r="U37" s="279">
        <v>0</v>
      </c>
      <c r="V37" s="279">
        <v>0</v>
      </c>
      <c r="W37" s="279">
        <v>0</v>
      </c>
      <c r="X37" s="279">
        <v>0</v>
      </c>
      <c r="Y37" s="279">
        <v>0</v>
      </c>
      <c r="Z37" s="279">
        <v>0</v>
      </c>
      <c r="AA37" s="279">
        <v>0</v>
      </c>
      <c r="AB37" s="365">
        <f t="shared" si="7"/>
        <v>0</v>
      </c>
      <c r="AC37" s="366">
        <f t="shared" si="8"/>
        <v>0</v>
      </c>
    </row>
    <row r="38" spans="1:29" x14ac:dyDescent="0.25">
      <c r="A38" s="276" t="s">
        <v>468</v>
      </c>
      <c r="B38" s="281" t="s">
        <v>469</v>
      </c>
      <c r="C38" s="275">
        <v>0</v>
      </c>
      <c r="D38" s="275">
        <v>0</v>
      </c>
      <c r="E38" s="278">
        <f t="shared" si="15"/>
        <v>0</v>
      </c>
      <c r="F38" s="278">
        <f t="shared" si="6"/>
        <v>0</v>
      </c>
      <c r="G38" s="279">
        <v>0</v>
      </c>
      <c r="H38" s="279">
        <v>0</v>
      </c>
      <c r="I38" s="279">
        <v>0</v>
      </c>
      <c r="J38" s="279">
        <v>0</v>
      </c>
      <c r="K38" s="279">
        <v>0</v>
      </c>
      <c r="L38" s="279">
        <v>0</v>
      </c>
      <c r="M38" s="279">
        <v>0</v>
      </c>
      <c r="N38" s="279">
        <v>0</v>
      </c>
      <c r="O38" s="279">
        <v>0</v>
      </c>
      <c r="P38" s="279">
        <v>0</v>
      </c>
      <c r="Q38" s="279">
        <v>0</v>
      </c>
      <c r="R38" s="279">
        <v>0</v>
      </c>
      <c r="S38" s="279">
        <v>0</v>
      </c>
      <c r="T38" s="279">
        <v>0</v>
      </c>
      <c r="U38" s="279">
        <v>0</v>
      </c>
      <c r="V38" s="279">
        <v>0</v>
      </c>
      <c r="W38" s="279">
        <v>0</v>
      </c>
      <c r="X38" s="279">
        <v>0</v>
      </c>
      <c r="Y38" s="279">
        <v>0</v>
      </c>
      <c r="Z38" s="279">
        <v>0</v>
      </c>
      <c r="AA38" s="279">
        <v>0</v>
      </c>
      <c r="AB38" s="365">
        <f t="shared" si="7"/>
        <v>0</v>
      </c>
      <c r="AC38" s="366">
        <f t="shared" si="8"/>
        <v>0</v>
      </c>
    </row>
    <row r="39" spans="1:29" ht="31.5" x14ac:dyDescent="0.25">
      <c r="A39" s="276" t="s">
        <v>470</v>
      </c>
      <c r="B39" s="277" t="s">
        <v>471</v>
      </c>
      <c r="C39" s="275">
        <v>0</v>
      </c>
      <c r="D39" s="275">
        <v>0</v>
      </c>
      <c r="E39" s="278">
        <f t="shared" si="15"/>
        <v>0</v>
      </c>
      <c r="F39" s="278">
        <f t="shared" si="6"/>
        <v>0</v>
      </c>
      <c r="G39" s="279">
        <v>0</v>
      </c>
      <c r="H39" s="279">
        <v>0</v>
      </c>
      <c r="I39" s="279">
        <v>0</v>
      </c>
      <c r="J39" s="279">
        <v>0</v>
      </c>
      <c r="K39" s="279">
        <v>0</v>
      </c>
      <c r="L39" s="279">
        <v>0</v>
      </c>
      <c r="M39" s="279">
        <v>0</v>
      </c>
      <c r="N39" s="279">
        <v>0</v>
      </c>
      <c r="O39" s="279">
        <v>0</v>
      </c>
      <c r="P39" s="279">
        <v>0</v>
      </c>
      <c r="Q39" s="279">
        <v>0</v>
      </c>
      <c r="R39" s="279">
        <v>0</v>
      </c>
      <c r="S39" s="279">
        <v>0</v>
      </c>
      <c r="T39" s="279">
        <v>0</v>
      </c>
      <c r="U39" s="279">
        <v>0</v>
      </c>
      <c r="V39" s="279">
        <v>0</v>
      </c>
      <c r="W39" s="279">
        <v>0</v>
      </c>
      <c r="X39" s="279">
        <v>0</v>
      </c>
      <c r="Y39" s="279">
        <v>0</v>
      </c>
      <c r="Z39" s="279">
        <v>0</v>
      </c>
      <c r="AA39" s="279">
        <v>0</v>
      </c>
      <c r="AB39" s="365">
        <f t="shared" si="7"/>
        <v>0</v>
      </c>
      <c r="AC39" s="366">
        <f t="shared" si="8"/>
        <v>0</v>
      </c>
    </row>
    <row r="40" spans="1:29" ht="31.5" x14ac:dyDescent="0.25">
      <c r="A40" s="276" t="s">
        <v>472</v>
      </c>
      <c r="B40" s="277" t="s">
        <v>473</v>
      </c>
      <c r="C40" s="275">
        <v>0</v>
      </c>
      <c r="D40" s="275">
        <v>0</v>
      </c>
      <c r="E40" s="278">
        <f t="shared" si="15"/>
        <v>0</v>
      </c>
      <c r="F40" s="278">
        <f t="shared" si="6"/>
        <v>0</v>
      </c>
      <c r="G40" s="279">
        <v>0</v>
      </c>
      <c r="H40" s="279">
        <v>0</v>
      </c>
      <c r="I40" s="279">
        <v>0</v>
      </c>
      <c r="J40" s="279">
        <v>0</v>
      </c>
      <c r="K40" s="279">
        <v>0</v>
      </c>
      <c r="L40" s="279">
        <v>0</v>
      </c>
      <c r="M40" s="279">
        <v>0</v>
      </c>
      <c r="N40" s="279">
        <v>0</v>
      </c>
      <c r="O40" s="279">
        <v>0</v>
      </c>
      <c r="P40" s="279">
        <v>0</v>
      </c>
      <c r="Q40" s="279">
        <v>0</v>
      </c>
      <c r="R40" s="279">
        <v>0</v>
      </c>
      <c r="S40" s="279">
        <v>0</v>
      </c>
      <c r="T40" s="279">
        <v>0</v>
      </c>
      <c r="U40" s="279">
        <v>0</v>
      </c>
      <c r="V40" s="279">
        <v>0</v>
      </c>
      <c r="W40" s="279">
        <v>0</v>
      </c>
      <c r="X40" s="279">
        <v>0</v>
      </c>
      <c r="Y40" s="279">
        <v>0</v>
      </c>
      <c r="Z40" s="279">
        <v>0</v>
      </c>
      <c r="AA40" s="279">
        <v>0</v>
      </c>
      <c r="AB40" s="365">
        <f t="shared" si="7"/>
        <v>0</v>
      </c>
      <c r="AC40" s="366">
        <f t="shared" si="8"/>
        <v>0</v>
      </c>
    </row>
    <row r="41" spans="1:29" x14ac:dyDescent="0.25">
      <c r="A41" s="276" t="s">
        <v>474</v>
      </c>
      <c r="B41" s="277" t="s">
        <v>475</v>
      </c>
      <c r="C41" s="275">
        <v>6.7869999999999999</v>
      </c>
      <c r="D41" s="275">
        <v>0</v>
      </c>
      <c r="E41" s="278">
        <f t="shared" si="15"/>
        <v>6.7869999999999999</v>
      </c>
      <c r="F41" s="278">
        <f t="shared" si="6"/>
        <v>6.7869999999999999</v>
      </c>
      <c r="G41" s="279">
        <v>0</v>
      </c>
      <c r="H41" s="279">
        <v>0</v>
      </c>
      <c r="I41" s="279">
        <v>0</v>
      </c>
      <c r="J41" s="279">
        <v>0</v>
      </c>
      <c r="K41" s="279">
        <v>0</v>
      </c>
      <c r="L41" s="279">
        <v>6.7869999999999999</v>
      </c>
      <c r="M41" s="279">
        <v>0</v>
      </c>
      <c r="N41" s="279">
        <v>0</v>
      </c>
      <c r="O41" s="279">
        <v>0</v>
      </c>
      <c r="P41" s="279">
        <v>0</v>
      </c>
      <c r="Q41" s="279">
        <v>0</v>
      </c>
      <c r="R41" s="279">
        <v>0</v>
      </c>
      <c r="S41" s="279">
        <v>0</v>
      </c>
      <c r="T41" s="279">
        <v>0</v>
      </c>
      <c r="U41" s="279">
        <v>0</v>
      </c>
      <c r="V41" s="279">
        <v>0</v>
      </c>
      <c r="W41" s="279">
        <v>0</v>
      </c>
      <c r="X41" s="279">
        <v>0</v>
      </c>
      <c r="Y41" s="279">
        <v>0</v>
      </c>
      <c r="Z41" s="279">
        <v>0</v>
      </c>
      <c r="AA41" s="279">
        <v>0</v>
      </c>
      <c r="AB41" s="365">
        <f t="shared" si="7"/>
        <v>6.7869999999999999</v>
      </c>
      <c r="AC41" s="366">
        <f t="shared" si="8"/>
        <v>0</v>
      </c>
    </row>
    <row r="42" spans="1:29" ht="18.75" x14ac:dyDescent="0.25">
      <c r="A42" s="276" t="s">
        <v>476</v>
      </c>
      <c r="B42" s="281" t="s">
        <v>477</v>
      </c>
      <c r="C42" s="275">
        <v>5</v>
      </c>
      <c r="D42" s="275">
        <v>0</v>
      </c>
      <c r="E42" s="278">
        <f t="shared" si="15"/>
        <v>5</v>
      </c>
      <c r="F42" s="278">
        <f t="shared" si="6"/>
        <v>5</v>
      </c>
      <c r="G42" s="279">
        <v>0</v>
      </c>
      <c r="H42" s="279">
        <v>0</v>
      </c>
      <c r="I42" s="279">
        <v>0</v>
      </c>
      <c r="J42" s="279">
        <v>0</v>
      </c>
      <c r="K42" s="279">
        <v>0</v>
      </c>
      <c r="L42" s="279">
        <v>5</v>
      </c>
      <c r="M42" s="279">
        <v>0</v>
      </c>
      <c r="N42" s="279">
        <v>0</v>
      </c>
      <c r="O42" s="279">
        <v>0</v>
      </c>
      <c r="P42" s="279">
        <v>0</v>
      </c>
      <c r="Q42" s="279">
        <v>0</v>
      </c>
      <c r="R42" s="279">
        <v>0</v>
      </c>
      <c r="S42" s="279">
        <v>0</v>
      </c>
      <c r="T42" s="279">
        <v>0</v>
      </c>
      <c r="U42" s="279">
        <v>0</v>
      </c>
      <c r="V42" s="279">
        <v>0</v>
      </c>
      <c r="W42" s="279">
        <v>0</v>
      </c>
      <c r="X42" s="279">
        <v>0</v>
      </c>
      <c r="Y42" s="279">
        <v>0</v>
      </c>
      <c r="Z42" s="279">
        <v>0</v>
      </c>
      <c r="AA42" s="279">
        <v>0</v>
      </c>
      <c r="AB42" s="365">
        <f t="shared" si="7"/>
        <v>5</v>
      </c>
      <c r="AC42" s="366">
        <f t="shared" si="8"/>
        <v>0</v>
      </c>
    </row>
    <row r="43" spans="1:29" x14ac:dyDescent="0.25">
      <c r="A43" s="273" t="s">
        <v>23</v>
      </c>
      <c r="B43" s="274" t="s">
        <v>478</v>
      </c>
      <c r="C43" s="275">
        <v>0</v>
      </c>
      <c r="D43" s="275">
        <v>0</v>
      </c>
      <c r="E43" s="278">
        <f t="shared" si="15"/>
        <v>0</v>
      </c>
      <c r="F43" s="278">
        <f t="shared" si="6"/>
        <v>0</v>
      </c>
      <c r="G43" s="275">
        <v>0</v>
      </c>
      <c r="H43" s="275">
        <v>0</v>
      </c>
      <c r="I43" s="275">
        <v>0</v>
      </c>
      <c r="J43" s="275">
        <v>0</v>
      </c>
      <c r="K43" s="275">
        <v>0</v>
      </c>
      <c r="L43" s="275">
        <v>0</v>
      </c>
      <c r="M43" s="275">
        <v>0</v>
      </c>
      <c r="N43" s="275">
        <v>0</v>
      </c>
      <c r="O43" s="275">
        <v>0</v>
      </c>
      <c r="P43" s="275">
        <v>0</v>
      </c>
      <c r="Q43" s="275">
        <v>0</v>
      </c>
      <c r="R43" s="275">
        <v>0</v>
      </c>
      <c r="S43" s="275">
        <v>0</v>
      </c>
      <c r="T43" s="275">
        <v>0</v>
      </c>
      <c r="U43" s="275">
        <v>0</v>
      </c>
      <c r="V43" s="275">
        <v>0</v>
      </c>
      <c r="W43" s="275">
        <v>0</v>
      </c>
      <c r="X43" s="275">
        <v>0</v>
      </c>
      <c r="Y43" s="275">
        <v>0</v>
      </c>
      <c r="Z43" s="275">
        <v>0</v>
      </c>
      <c r="AA43" s="275">
        <v>0</v>
      </c>
      <c r="AB43" s="365">
        <f t="shared" si="7"/>
        <v>0</v>
      </c>
      <c r="AC43" s="366">
        <f t="shared" si="8"/>
        <v>0</v>
      </c>
    </row>
    <row r="44" spans="1:29" x14ac:dyDescent="0.25">
      <c r="A44" s="276" t="s">
        <v>479</v>
      </c>
      <c r="B44" s="277" t="s">
        <v>480</v>
      </c>
      <c r="C44" s="275">
        <v>0</v>
      </c>
      <c r="D44" s="275">
        <v>0</v>
      </c>
      <c r="E44" s="278">
        <f t="shared" si="15"/>
        <v>0</v>
      </c>
      <c r="F44" s="278">
        <f t="shared" si="6"/>
        <v>0</v>
      </c>
      <c r="G44" s="279">
        <v>0</v>
      </c>
      <c r="H44" s="279">
        <v>0</v>
      </c>
      <c r="I44" s="279">
        <v>0</v>
      </c>
      <c r="J44" s="279">
        <v>0</v>
      </c>
      <c r="K44" s="279">
        <v>0</v>
      </c>
      <c r="L44" s="279">
        <v>0</v>
      </c>
      <c r="M44" s="279">
        <v>0</v>
      </c>
      <c r="N44" s="279">
        <v>0</v>
      </c>
      <c r="O44" s="279">
        <v>0</v>
      </c>
      <c r="P44" s="279">
        <v>0</v>
      </c>
      <c r="Q44" s="279">
        <v>0</v>
      </c>
      <c r="R44" s="279">
        <v>0</v>
      </c>
      <c r="S44" s="279">
        <v>0</v>
      </c>
      <c r="T44" s="279">
        <v>0</v>
      </c>
      <c r="U44" s="279">
        <v>0</v>
      </c>
      <c r="V44" s="279">
        <v>0</v>
      </c>
      <c r="W44" s="279">
        <v>0</v>
      </c>
      <c r="X44" s="279">
        <v>0</v>
      </c>
      <c r="Y44" s="279">
        <v>0</v>
      </c>
      <c r="Z44" s="279">
        <v>0</v>
      </c>
      <c r="AA44" s="279">
        <v>0</v>
      </c>
      <c r="AB44" s="365">
        <f t="shared" si="7"/>
        <v>0</v>
      </c>
      <c r="AC44" s="366">
        <f t="shared" si="8"/>
        <v>0</v>
      </c>
    </row>
    <row r="45" spans="1:29" x14ac:dyDescent="0.25">
      <c r="A45" s="276" t="s">
        <v>481</v>
      </c>
      <c r="B45" s="277" t="s">
        <v>467</v>
      </c>
      <c r="C45" s="275">
        <v>0</v>
      </c>
      <c r="D45" s="275">
        <v>0</v>
      </c>
      <c r="E45" s="278">
        <f t="shared" si="15"/>
        <v>0</v>
      </c>
      <c r="F45" s="278">
        <f t="shared" si="6"/>
        <v>0</v>
      </c>
      <c r="G45" s="279">
        <v>0</v>
      </c>
      <c r="H45" s="279">
        <v>0</v>
      </c>
      <c r="I45" s="279">
        <v>0</v>
      </c>
      <c r="J45" s="279">
        <v>0</v>
      </c>
      <c r="K45" s="279">
        <v>0</v>
      </c>
      <c r="L45" s="279">
        <v>0</v>
      </c>
      <c r="M45" s="279">
        <v>0</v>
      </c>
      <c r="N45" s="279">
        <v>0</v>
      </c>
      <c r="O45" s="279">
        <v>0</v>
      </c>
      <c r="P45" s="279">
        <v>0</v>
      </c>
      <c r="Q45" s="279">
        <v>0</v>
      </c>
      <c r="R45" s="279">
        <v>0</v>
      </c>
      <c r="S45" s="279">
        <v>0</v>
      </c>
      <c r="T45" s="279">
        <v>0</v>
      </c>
      <c r="U45" s="279">
        <v>0</v>
      </c>
      <c r="V45" s="279">
        <v>0</v>
      </c>
      <c r="W45" s="279">
        <v>0</v>
      </c>
      <c r="X45" s="279">
        <v>0</v>
      </c>
      <c r="Y45" s="279">
        <v>0</v>
      </c>
      <c r="Z45" s="279">
        <v>0</v>
      </c>
      <c r="AA45" s="279">
        <v>0</v>
      </c>
      <c r="AB45" s="365">
        <f t="shared" si="7"/>
        <v>0</v>
      </c>
      <c r="AC45" s="366">
        <f t="shared" si="8"/>
        <v>0</v>
      </c>
    </row>
    <row r="46" spans="1:29" x14ac:dyDescent="0.25">
      <c r="A46" s="276" t="s">
        <v>482</v>
      </c>
      <c r="B46" s="277" t="s">
        <v>469</v>
      </c>
      <c r="C46" s="275">
        <v>0</v>
      </c>
      <c r="D46" s="275">
        <v>0</v>
      </c>
      <c r="E46" s="278">
        <f t="shared" si="15"/>
        <v>0</v>
      </c>
      <c r="F46" s="278">
        <f t="shared" si="6"/>
        <v>0</v>
      </c>
      <c r="G46" s="279">
        <v>0</v>
      </c>
      <c r="H46" s="279">
        <v>0</v>
      </c>
      <c r="I46" s="279">
        <v>0</v>
      </c>
      <c r="J46" s="279">
        <v>0</v>
      </c>
      <c r="K46" s="279">
        <v>0</v>
      </c>
      <c r="L46" s="279">
        <v>0</v>
      </c>
      <c r="M46" s="279">
        <v>0</v>
      </c>
      <c r="N46" s="279">
        <v>0</v>
      </c>
      <c r="O46" s="279">
        <v>0</v>
      </c>
      <c r="P46" s="279">
        <v>0</v>
      </c>
      <c r="Q46" s="279">
        <v>0</v>
      </c>
      <c r="R46" s="279">
        <v>0</v>
      </c>
      <c r="S46" s="279">
        <v>0</v>
      </c>
      <c r="T46" s="279">
        <v>0</v>
      </c>
      <c r="U46" s="279">
        <v>0</v>
      </c>
      <c r="V46" s="279">
        <v>0</v>
      </c>
      <c r="W46" s="279">
        <v>0</v>
      </c>
      <c r="X46" s="279">
        <v>0</v>
      </c>
      <c r="Y46" s="279">
        <v>0</v>
      </c>
      <c r="Z46" s="279">
        <v>0</v>
      </c>
      <c r="AA46" s="279">
        <v>0</v>
      </c>
      <c r="AB46" s="365">
        <f t="shared" si="7"/>
        <v>0</v>
      </c>
      <c r="AC46" s="366">
        <f t="shared" si="8"/>
        <v>0</v>
      </c>
    </row>
    <row r="47" spans="1:29" ht="31.5" x14ac:dyDescent="0.25">
      <c r="A47" s="276" t="s">
        <v>483</v>
      </c>
      <c r="B47" s="277" t="s">
        <v>471</v>
      </c>
      <c r="C47" s="275">
        <f>C39</f>
        <v>0</v>
      </c>
      <c r="D47" s="275">
        <v>0</v>
      </c>
      <c r="E47" s="278">
        <f t="shared" si="15"/>
        <v>0</v>
      </c>
      <c r="F47" s="278">
        <f t="shared" si="6"/>
        <v>0</v>
      </c>
      <c r="G47" s="279">
        <v>0</v>
      </c>
      <c r="H47" s="279">
        <v>0</v>
      </c>
      <c r="I47" s="279">
        <v>0</v>
      </c>
      <c r="J47" s="279">
        <v>0</v>
      </c>
      <c r="K47" s="279">
        <v>0</v>
      </c>
      <c r="L47" s="279">
        <v>0</v>
      </c>
      <c r="M47" s="279">
        <v>0</v>
      </c>
      <c r="N47" s="279">
        <v>0</v>
      </c>
      <c r="O47" s="279">
        <v>0</v>
      </c>
      <c r="P47" s="279">
        <v>0</v>
      </c>
      <c r="Q47" s="279">
        <v>0</v>
      </c>
      <c r="R47" s="279">
        <v>0</v>
      </c>
      <c r="S47" s="279">
        <v>0</v>
      </c>
      <c r="T47" s="279">
        <v>0</v>
      </c>
      <c r="U47" s="279">
        <v>0</v>
      </c>
      <c r="V47" s="279">
        <v>0</v>
      </c>
      <c r="W47" s="279">
        <v>0</v>
      </c>
      <c r="X47" s="279">
        <v>0</v>
      </c>
      <c r="Y47" s="279">
        <v>0</v>
      </c>
      <c r="Z47" s="279">
        <v>0</v>
      </c>
      <c r="AA47" s="279">
        <v>0</v>
      </c>
      <c r="AB47" s="365">
        <f t="shared" si="7"/>
        <v>0</v>
      </c>
      <c r="AC47" s="366">
        <f t="shared" si="8"/>
        <v>0</v>
      </c>
    </row>
    <row r="48" spans="1:29" ht="31.5" x14ac:dyDescent="0.25">
      <c r="A48" s="276" t="s">
        <v>484</v>
      </c>
      <c r="B48" s="277" t="s">
        <v>473</v>
      </c>
      <c r="C48" s="275">
        <f>C40</f>
        <v>0</v>
      </c>
      <c r="D48" s="275">
        <v>0</v>
      </c>
      <c r="E48" s="278">
        <f t="shared" si="15"/>
        <v>0</v>
      </c>
      <c r="F48" s="278">
        <f t="shared" si="6"/>
        <v>0</v>
      </c>
      <c r="G48" s="279">
        <v>0</v>
      </c>
      <c r="H48" s="279">
        <v>0</v>
      </c>
      <c r="I48" s="279">
        <v>0</v>
      </c>
      <c r="J48" s="279">
        <v>0</v>
      </c>
      <c r="K48" s="279">
        <v>0</v>
      </c>
      <c r="L48" s="279">
        <v>0</v>
      </c>
      <c r="M48" s="279">
        <v>0</v>
      </c>
      <c r="N48" s="279">
        <v>0</v>
      </c>
      <c r="O48" s="279">
        <v>0</v>
      </c>
      <c r="P48" s="279">
        <v>0</v>
      </c>
      <c r="Q48" s="279">
        <v>0</v>
      </c>
      <c r="R48" s="279">
        <v>0</v>
      </c>
      <c r="S48" s="279">
        <v>0</v>
      </c>
      <c r="T48" s="279">
        <v>0</v>
      </c>
      <c r="U48" s="279">
        <v>0</v>
      </c>
      <c r="V48" s="279">
        <v>0</v>
      </c>
      <c r="W48" s="279">
        <v>0</v>
      </c>
      <c r="X48" s="279">
        <v>0</v>
      </c>
      <c r="Y48" s="279">
        <v>0</v>
      </c>
      <c r="Z48" s="279">
        <v>0</v>
      </c>
      <c r="AA48" s="279">
        <v>0</v>
      </c>
      <c r="AB48" s="365">
        <f t="shared" si="7"/>
        <v>0</v>
      </c>
      <c r="AC48" s="366">
        <f t="shared" si="8"/>
        <v>0</v>
      </c>
    </row>
    <row r="49" spans="1:29" x14ac:dyDescent="0.25">
      <c r="A49" s="276" t="s">
        <v>485</v>
      </c>
      <c r="B49" s="277" t="s">
        <v>475</v>
      </c>
      <c r="C49" s="275">
        <f>C41</f>
        <v>6.7869999999999999</v>
      </c>
      <c r="D49" s="275">
        <v>0</v>
      </c>
      <c r="E49" s="278">
        <f t="shared" si="15"/>
        <v>6.7869999999999999</v>
      </c>
      <c r="F49" s="278">
        <f t="shared" si="6"/>
        <v>6.7869999999999999</v>
      </c>
      <c r="G49" s="279">
        <v>0</v>
      </c>
      <c r="H49" s="279">
        <v>0</v>
      </c>
      <c r="I49" s="279">
        <v>0</v>
      </c>
      <c r="J49" s="279">
        <v>0</v>
      </c>
      <c r="K49" s="279">
        <v>0</v>
      </c>
      <c r="L49" s="279">
        <v>6.7869999999999999</v>
      </c>
      <c r="M49" s="279">
        <v>0</v>
      </c>
      <c r="N49" s="279">
        <v>0</v>
      </c>
      <c r="O49" s="279">
        <v>0</v>
      </c>
      <c r="P49" s="279">
        <v>0</v>
      </c>
      <c r="Q49" s="279">
        <v>0</v>
      </c>
      <c r="R49" s="279">
        <v>0</v>
      </c>
      <c r="S49" s="279">
        <v>0</v>
      </c>
      <c r="T49" s="279">
        <v>0</v>
      </c>
      <c r="U49" s="279">
        <v>0</v>
      </c>
      <c r="V49" s="279">
        <v>0</v>
      </c>
      <c r="W49" s="279">
        <v>0</v>
      </c>
      <c r="X49" s="279">
        <v>0</v>
      </c>
      <c r="Y49" s="279">
        <v>0</v>
      </c>
      <c r="Z49" s="279">
        <v>0</v>
      </c>
      <c r="AA49" s="279">
        <v>0</v>
      </c>
      <c r="AB49" s="365">
        <f t="shared" si="7"/>
        <v>6.7869999999999999</v>
      </c>
      <c r="AC49" s="366">
        <f t="shared" si="8"/>
        <v>0</v>
      </c>
    </row>
    <row r="50" spans="1:29" ht="18.75" x14ac:dyDescent="0.25">
      <c r="A50" s="276" t="s">
        <v>486</v>
      </c>
      <c r="B50" s="281" t="s">
        <v>477</v>
      </c>
      <c r="C50" s="275">
        <f>C42</f>
        <v>5</v>
      </c>
      <c r="D50" s="275">
        <v>0</v>
      </c>
      <c r="E50" s="278">
        <f t="shared" si="15"/>
        <v>5</v>
      </c>
      <c r="F50" s="278">
        <f t="shared" si="6"/>
        <v>5</v>
      </c>
      <c r="G50" s="279">
        <v>0</v>
      </c>
      <c r="H50" s="279">
        <v>0</v>
      </c>
      <c r="I50" s="279">
        <v>0</v>
      </c>
      <c r="J50" s="279">
        <v>0</v>
      </c>
      <c r="K50" s="279">
        <v>0</v>
      </c>
      <c r="L50" s="279">
        <v>5</v>
      </c>
      <c r="M50" s="279">
        <v>0</v>
      </c>
      <c r="N50" s="279">
        <v>0</v>
      </c>
      <c r="O50" s="279">
        <v>0</v>
      </c>
      <c r="P50" s="279">
        <v>0</v>
      </c>
      <c r="Q50" s="279">
        <v>0</v>
      </c>
      <c r="R50" s="279">
        <v>0</v>
      </c>
      <c r="S50" s="279">
        <v>0</v>
      </c>
      <c r="T50" s="279">
        <v>0</v>
      </c>
      <c r="U50" s="279">
        <v>0</v>
      </c>
      <c r="V50" s="279">
        <v>0</v>
      </c>
      <c r="W50" s="279">
        <v>0</v>
      </c>
      <c r="X50" s="279">
        <v>0</v>
      </c>
      <c r="Y50" s="279">
        <v>0</v>
      </c>
      <c r="Z50" s="279">
        <v>0</v>
      </c>
      <c r="AA50" s="279">
        <v>0</v>
      </c>
      <c r="AB50" s="365">
        <f t="shared" si="7"/>
        <v>5</v>
      </c>
      <c r="AC50" s="366">
        <f t="shared" si="8"/>
        <v>0</v>
      </c>
    </row>
    <row r="51" spans="1:29" ht="35.25" customHeight="1" x14ac:dyDescent="0.25">
      <c r="A51" s="273" t="s">
        <v>26</v>
      </c>
      <c r="B51" s="274" t="s">
        <v>487</v>
      </c>
      <c r="C51" s="275">
        <v>0</v>
      </c>
      <c r="D51" s="275">
        <v>0</v>
      </c>
      <c r="E51" s="278">
        <f t="shared" si="15"/>
        <v>0</v>
      </c>
      <c r="F51" s="278">
        <f t="shared" si="6"/>
        <v>0</v>
      </c>
      <c r="G51" s="275">
        <v>0</v>
      </c>
      <c r="H51" s="275">
        <v>0</v>
      </c>
      <c r="I51" s="275">
        <v>0</v>
      </c>
      <c r="J51" s="275">
        <v>0</v>
      </c>
      <c r="K51" s="275">
        <v>0</v>
      </c>
      <c r="L51" s="275">
        <v>0</v>
      </c>
      <c r="M51" s="275">
        <v>0</v>
      </c>
      <c r="N51" s="275">
        <v>0</v>
      </c>
      <c r="O51" s="275">
        <v>0</v>
      </c>
      <c r="P51" s="275">
        <v>0</v>
      </c>
      <c r="Q51" s="275">
        <v>0</v>
      </c>
      <c r="R51" s="275">
        <v>0</v>
      </c>
      <c r="S51" s="275">
        <v>0</v>
      </c>
      <c r="T51" s="275">
        <v>0</v>
      </c>
      <c r="U51" s="275">
        <v>0</v>
      </c>
      <c r="V51" s="275">
        <v>0</v>
      </c>
      <c r="W51" s="275">
        <v>0</v>
      </c>
      <c r="X51" s="275">
        <v>0</v>
      </c>
      <c r="Y51" s="275">
        <v>0</v>
      </c>
      <c r="Z51" s="275">
        <v>0</v>
      </c>
      <c r="AA51" s="275">
        <v>0</v>
      </c>
      <c r="AB51" s="365">
        <f t="shared" si="7"/>
        <v>0</v>
      </c>
      <c r="AC51" s="366">
        <f t="shared" si="8"/>
        <v>0</v>
      </c>
    </row>
    <row r="52" spans="1:29" x14ac:dyDescent="0.25">
      <c r="A52" s="276" t="s">
        <v>488</v>
      </c>
      <c r="B52" s="277" t="s">
        <v>489</v>
      </c>
      <c r="C52" s="275">
        <f>C30</f>
        <v>128.67149145000002</v>
      </c>
      <c r="D52" s="275">
        <v>0</v>
      </c>
      <c r="E52" s="278">
        <f t="shared" si="15"/>
        <v>128.67149145000002</v>
      </c>
      <c r="F52" s="278">
        <f t="shared" si="6"/>
        <v>128.67149145000002</v>
      </c>
      <c r="G52" s="279">
        <v>0</v>
      </c>
      <c r="H52" s="279">
        <v>0</v>
      </c>
      <c r="I52" s="279">
        <v>0</v>
      </c>
      <c r="J52" s="279">
        <v>0</v>
      </c>
      <c r="K52" s="279">
        <v>0</v>
      </c>
      <c r="L52" s="279">
        <v>128.67149145000002</v>
      </c>
      <c r="M52" s="279">
        <v>0</v>
      </c>
      <c r="N52" s="279">
        <v>0</v>
      </c>
      <c r="O52" s="279">
        <v>0</v>
      </c>
      <c r="P52" s="279">
        <v>0</v>
      </c>
      <c r="Q52" s="279">
        <v>0</v>
      </c>
      <c r="R52" s="279">
        <v>0</v>
      </c>
      <c r="S52" s="279">
        <v>0</v>
      </c>
      <c r="T52" s="279">
        <v>0</v>
      </c>
      <c r="U52" s="279">
        <v>0</v>
      </c>
      <c r="V52" s="279">
        <v>0</v>
      </c>
      <c r="W52" s="279">
        <v>0</v>
      </c>
      <c r="X52" s="279">
        <v>0</v>
      </c>
      <c r="Y52" s="279">
        <v>0</v>
      </c>
      <c r="Z52" s="279">
        <v>0</v>
      </c>
      <c r="AA52" s="279">
        <v>0</v>
      </c>
      <c r="AB52" s="365">
        <f t="shared" si="7"/>
        <v>128.67149145000002</v>
      </c>
      <c r="AC52" s="366">
        <f t="shared" si="8"/>
        <v>0</v>
      </c>
    </row>
    <row r="53" spans="1:29" x14ac:dyDescent="0.25">
      <c r="A53" s="276" t="s">
        <v>490</v>
      </c>
      <c r="B53" s="277" t="s">
        <v>338</v>
      </c>
      <c r="C53" s="275">
        <v>0</v>
      </c>
      <c r="D53" s="275">
        <v>0</v>
      </c>
      <c r="E53" s="278">
        <f t="shared" si="15"/>
        <v>0</v>
      </c>
      <c r="F53" s="278">
        <f t="shared" si="6"/>
        <v>0</v>
      </c>
      <c r="G53" s="279">
        <v>0</v>
      </c>
      <c r="H53" s="279">
        <v>0</v>
      </c>
      <c r="I53" s="279">
        <v>0</v>
      </c>
      <c r="J53" s="279">
        <v>0</v>
      </c>
      <c r="K53" s="279">
        <v>0</v>
      </c>
      <c r="L53" s="279">
        <v>0</v>
      </c>
      <c r="M53" s="279">
        <v>0</v>
      </c>
      <c r="N53" s="279">
        <v>0</v>
      </c>
      <c r="O53" s="279">
        <v>0</v>
      </c>
      <c r="P53" s="279">
        <v>0</v>
      </c>
      <c r="Q53" s="279">
        <v>0</v>
      </c>
      <c r="R53" s="279">
        <v>0</v>
      </c>
      <c r="S53" s="279">
        <v>0</v>
      </c>
      <c r="T53" s="279">
        <v>0</v>
      </c>
      <c r="U53" s="279">
        <v>0</v>
      </c>
      <c r="V53" s="279">
        <v>0</v>
      </c>
      <c r="W53" s="279">
        <v>0</v>
      </c>
      <c r="X53" s="279">
        <v>0</v>
      </c>
      <c r="Y53" s="279">
        <v>0</v>
      </c>
      <c r="Z53" s="279">
        <v>0</v>
      </c>
      <c r="AA53" s="279">
        <v>0</v>
      </c>
      <c r="AB53" s="365">
        <f t="shared" si="7"/>
        <v>0</v>
      </c>
      <c r="AC53" s="366">
        <f t="shared" si="8"/>
        <v>0</v>
      </c>
    </row>
    <row r="54" spans="1:29" x14ac:dyDescent="0.25">
      <c r="A54" s="276" t="s">
        <v>491</v>
      </c>
      <c r="B54" s="281" t="s">
        <v>492</v>
      </c>
      <c r="C54" s="275">
        <v>0</v>
      </c>
      <c r="D54" s="275">
        <v>0</v>
      </c>
      <c r="E54" s="278">
        <f t="shared" si="15"/>
        <v>0</v>
      </c>
      <c r="F54" s="278">
        <f t="shared" si="6"/>
        <v>0</v>
      </c>
      <c r="G54" s="279">
        <v>0</v>
      </c>
      <c r="H54" s="279">
        <v>0</v>
      </c>
      <c r="I54" s="279">
        <v>0</v>
      </c>
      <c r="J54" s="279">
        <v>0</v>
      </c>
      <c r="K54" s="279">
        <v>0</v>
      </c>
      <c r="L54" s="279">
        <v>0</v>
      </c>
      <c r="M54" s="279">
        <v>0</v>
      </c>
      <c r="N54" s="279">
        <v>0</v>
      </c>
      <c r="O54" s="279">
        <v>0</v>
      </c>
      <c r="P54" s="279">
        <v>0</v>
      </c>
      <c r="Q54" s="279">
        <v>0</v>
      </c>
      <c r="R54" s="279">
        <v>0</v>
      </c>
      <c r="S54" s="279">
        <v>0</v>
      </c>
      <c r="T54" s="279">
        <v>0</v>
      </c>
      <c r="U54" s="279">
        <v>0</v>
      </c>
      <c r="V54" s="279">
        <v>0</v>
      </c>
      <c r="W54" s="279">
        <v>0</v>
      </c>
      <c r="X54" s="279">
        <v>0</v>
      </c>
      <c r="Y54" s="279">
        <v>0</v>
      </c>
      <c r="Z54" s="279">
        <v>0</v>
      </c>
      <c r="AA54" s="279">
        <v>0</v>
      </c>
      <c r="AB54" s="365">
        <f t="shared" si="7"/>
        <v>0</v>
      </c>
      <c r="AC54" s="366">
        <f t="shared" si="8"/>
        <v>0</v>
      </c>
    </row>
    <row r="55" spans="1:29" x14ac:dyDescent="0.25">
      <c r="A55" s="276" t="s">
        <v>493</v>
      </c>
      <c r="B55" s="281" t="s">
        <v>494</v>
      </c>
      <c r="C55" s="275">
        <f>C47+C48+C49</f>
        <v>6.7869999999999999</v>
      </c>
      <c r="D55" s="275">
        <v>0</v>
      </c>
      <c r="E55" s="278">
        <f t="shared" si="15"/>
        <v>6.7869999999999999</v>
      </c>
      <c r="F55" s="278">
        <f t="shared" si="6"/>
        <v>6.7869999999999999</v>
      </c>
      <c r="G55" s="279">
        <v>0</v>
      </c>
      <c r="H55" s="279">
        <v>0</v>
      </c>
      <c r="I55" s="279">
        <v>0</v>
      </c>
      <c r="J55" s="279">
        <v>0</v>
      </c>
      <c r="K55" s="279">
        <v>0</v>
      </c>
      <c r="L55" s="279">
        <v>6.7869999999999999</v>
      </c>
      <c r="M55" s="279">
        <v>0</v>
      </c>
      <c r="N55" s="279">
        <v>0</v>
      </c>
      <c r="O55" s="279">
        <v>0</v>
      </c>
      <c r="P55" s="279">
        <v>0</v>
      </c>
      <c r="Q55" s="279">
        <v>0</v>
      </c>
      <c r="R55" s="279">
        <v>0</v>
      </c>
      <c r="S55" s="279">
        <v>0</v>
      </c>
      <c r="T55" s="279">
        <v>0</v>
      </c>
      <c r="U55" s="279">
        <v>0</v>
      </c>
      <c r="V55" s="279">
        <v>0</v>
      </c>
      <c r="W55" s="279">
        <v>0</v>
      </c>
      <c r="X55" s="279">
        <v>0</v>
      </c>
      <c r="Y55" s="279">
        <v>0</v>
      </c>
      <c r="Z55" s="279">
        <v>0</v>
      </c>
      <c r="AA55" s="279">
        <v>0</v>
      </c>
      <c r="AB55" s="365">
        <f t="shared" si="7"/>
        <v>6.7869999999999999</v>
      </c>
      <c r="AC55" s="366">
        <f t="shared" si="8"/>
        <v>0</v>
      </c>
    </row>
    <row r="56" spans="1:29" x14ac:dyDescent="0.25">
      <c r="A56" s="276" t="s">
        <v>495</v>
      </c>
      <c r="B56" s="281" t="s">
        <v>496</v>
      </c>
      <c r="C56" s="275">
        <v>0</v>
      </c>
      <c r="D56" s="275">
        <v>0</v>
      </c>
      <c r="E56" s="278">
        <f t="shared" si="15"/>
        <v>0</v>
      </c>
      <c r="F56" s="278">
        <f t="shared" si="6"/>
        <v>0</v>
      </c>
      <c r="G56" s="279">
        <v>0</v>
      </c>
      <c r="H56" s="279">
        <v>0</v>
      </c>
      <c r="I56" s="279">
        <v>0</v>
      </c>
      <c r="J56" s="279">
        <v>0</v>
      </c>
      <c r="K56" s="279">
        <v>0</v>
      </c>
      <c r="L56" s="279">
        <v>0</v>
      </c>
      <c r="M56" s="279">
        <v>0</v>
      </c>
      <c r="N56" s="279">
        <v>0</v>
      </c>
      <c r="O56" s="279">
        <v>0</v>
      </c>
      <c r="P56" s="279">
        <v>0</v>
      </c>
      <c r="Q56" s="279">
        <v>0</v>
      </c>
      <c r="R56" s="279">
        <v>0</v>
      </c>
      <c r="S56" s="279">
        <v>0</v>
      </c>
      <c r="T56" s="279">
        <v>0</v>
      </c>
      <c r="U56" s="279">
        <v>0</v>
      </c>
      <c r="V56" s="279">
        <v>0</v>
      </c>
      <c r="W56" s="279">
        <v>0</v>
      </c>
      <c r="X56" s="279">
        <v>0</v>
      </c>
      <c r="Y56" s="279">
        <v>0</v>
      </c>
      <c r="Z56" s="279">
        <v>0</v>
      </c>
      <c r="AA56" s="279">
        <v>0</v>
      </c>
      <c r="AB56" s="365">
        <f t="shared" si="7"/>
        <v>0</v>
      </c>
      <c r="AC56" s="366">
        <f t="shared" si="8"/>
        <v>0</v>
      </c>
    </row>
    <row r="57" spans="1:29" ht="18.75" x14ac:dyDescent="0.25">
      <c r="A57" s="276" t="s">
        <v>497</v>
      </c>
      <c r="B57" s="281" t="s">
        <v>477</v>
      </c>
      <c r="C57" s="275">
        <f>C50</f>
        <v>5</v>
      </c>
      <c r="D57" s="275">
        <v>0</v>
      </c>
      <c r="E57" s="278">
        <f t="shared" si="15"/>
        <v>5</v>
      </c>
      <c r="F57" s="278">
        <f t="shared" si="6"/>
        <v>5</v>
      </c>
      <c r="G57" s="279">
        <v>0</v>
      </c>
      <c r="H57" s="279">
        <v>0</v>
      </c>
      <c r="I57" s="279">
        <v>0</v>
      </c>
      <c r="J57" s="279">
        <v>0</v>
      </c>
      <c r="K57" s="279">
        <v>0</v>
      </c>
      <c r="L57" s="279">
        <v>5</v>
      </c>
      <c r="M57" s="279">
        <v>0</v>
      </c>
      <c r="N57" s="279">
        <v>0</v>
      </c>
      <c r="O57" s="279">
        <v>0</v>
      </c>
      <c r="P57" s="279">
        <v>0</v>
      </c>
      <c r="Q57" s="279">
        <v>0</v>
      </c>
      <c r="R57" s="279">
        <v>0</v>
      </c>
      <c r="S57" s="279">
        <v>0</v>
      </c>
      <c r="T57" s="279">
        <v>0</v>
      </c>
      <c r="U57" s="279">
        <v>0</v>
      </c>
      <c r="V57" s="279">
        <v>0</v>
      </c>
      <c r="W57" s="279">
        <v>0</v>
      </c>
      <c r="X57" s="279">
        <v>0</v>
      </c>
      <c r="Y57" s="279">
        <v>0</v>
      </c>
      <c r="Z57" s="279">
        <v>0</v>
      </c>
      <c r="AA57" s="279">
        <v>0</v>
      </c>
      <c r="AB57" s="365">
        <f t="shared" si="7"/>
        <v>5</v>
      </c>
      <c r="AC57" s="366">
        <f t="shared" si="8"/>
        <v>0</v>
      </c>
    </row>
    <row r="58" spans="1:29" ht="36.75" customHeight="1" x14ac:dyDescent="0.25">
      <c r="A58" s="273" t="s">
        <v>29</v>
      </c>
      <c r="B58" s="282" t="s">
        <v>498</v>
      </c>
      <c r="C58" s="275">
        <v>0</v>
      </c>
      <c r="D58" s="275">
        <v>0</v>
      </c>
      <c r="E58" s="278">
        <f t="shared" si="15"/>
        <v>0</v>
      </c>
      <c r="F58" s="278">
        <f t="shared" si="6"/>
        <v>0</v>
      </c>
      <c r="G58" s="275">
        <v>0</v>
      </c>
      <c r="H58" s="275">
        <v>0</v>
      </c>
      <c r="I58" s="275">
        <v>0</v>
      </c>
      <c r="J58" s="275">
        <v>0</v>
      </c>
      <c r="K58" s="275">
        <v>0</v>
      </c>
      <c r="L58" s="275">
        <v>0</v>
      </c>
      <c r="M58" s="275">
        <v>0</v>
      </c>
      <c r="N58" s="275">
        <v>0</v>
      </c>
      <c r="O58" s="275">
        <v>0</v>
      </c>
      <c r="P58" s="275">
        <v>0</v>
      </c>
      <c r="Q58" s="275">
        <v>0</v>
      </c>
      <c r="R58" s="275">
        <v>0</v>
      </c>
      <c r="S58" s="275">
        <v>0</v>
      </c>
      <c r="T58" s="275">
        <v>0</v>
      </c>
      <c r="U58" s="275">
        <v>0</v>
      </c>
      <c r="V58" s="275">
        <v>0</v>
      </c>
      <c r="W58" s="275">
        <v>0</v>
      </c>
      <c r="X58" s="275">
        <v>0</v>
      </c>
      <c r="Y58" s="275">
        <v>0</v>
      </c>
      <c r="Z58" s="275">
        <v>0</v>
      </c>
      <c r="AA58" s="275">
        <v>0</v>
      </c>
      <c r="AB58" s="365">
        <f t="shared" si="7"/>
        <v>0</v>
      </c>
      <c r="AC58" s="366">
        <f t="shared" si="8"/>
        <v>0</v>
      </c>
    </row>
    <row r="59" spans="1:29" x14ac:dyDescent="0.25">
      <c r="A59" s="273" t="s">
        <v>32</v>
      </c>
      <c r="B59" s="274" t="s">
        <v>499</v>
      </c>
      <c r="C59" s="275">
        <v>0</v>
      </c>
      <c r="D59" s="275">
        <v>0</v>
      </c>
      <c r="E59" s="278">
        <f t="shared" si="15"/>
        <v>0</v>
      </c>
      <c r="F59" s="278">
        <f t="shared" si="6"/>
        <v>0</v>
      </c>
      <c r="G59" s="275">
        <v>0</v>
      </c>
      <c r="H59" s="275">
        <v>0</v>
      </c>
      <c r="I59" s="275">
        <v>0</v>
      </c>
      <c r="J59" s="275">
        <v>0</v>
      </c>
      <c r="K59" s="275">
        <v>0</v>
      </c>
      <c r="L59" s="275">
        <v>0</v>
      </c>
      <c r="M59" s="275">
        <v>0</v>
      </c>
      <c r="N59" s="275">
        <v>0</v>
      </c>
      <c r="O59" s="275">
        <v>0</v>
      </c>
      <c r="P59" s="275">
        <v>0</v>
      </c>
      <c r="Q59" s="275">
        <v>0</v>
      </c>
      <c r="R59" s="275">
        <v>0</v>
      </c>
      <c r="S59" s="275">
        <v>0</v>
      </c>
      <c r="T59" s="275">
        <v>0</v>
      </c>
      <c r="U59" s="275">
        <v>0</v>
      </c>
      <c r="V59" s="275">
        <v>0</v>
      </c>
      <c r="W59" s="275">
        <v>0</v>
      </c>
      <c r="X59" s="275">
        <v>0</v>
      </c>
      <c r="Y59" s="275">
        <v>0</v>
      </c>
      <c r="Z59" s="275">
        <v>0</v>
      </c>
      <c r="AA59" s="275">
        <v>0</v>
      </c>
      <c r="AB59" s="365">
        <f t="shared" si="7"/>
        <v>0</v>
      </c>
      <c r="AC59" s="366">
        <f t="shared" si="8"/>
        <v>0</v>
      </c>
    </row>
    <row r="60" spans="1:29" x14ac:dyDescent="0.25">
      <c r="A60" s="276" t="s">
        <v>500</v>
      </c>
      <c r="B60" s="283" t="s">
        <v>480</v>
      </c>
      <c r="C60" s="275">
        <v>0</v>
      </c>
      <c r="D60" s="275">
        <v>0</v>
      </c>
      <c r="E60" s="278">
        <f t="shared" si="15"/>
        <v>0</v>
      </c>
      <c r="F60" s="278">
        <f t="shared" si="6"/>
        <v>0</v>
      </c>
      <c r="G60" s="279">
        <v>0</v>
      </c>
      <c r="H60" s="279">
        <v>0</v>
      </c>
      <c r="I60" s="279">
        <v>0</v>
      </c>
      <c r="J60" s="279">
        <v>0</v>
      </c>
      <c r="K60" s="279">
        <v>0</v>
      </c>
      <c r="L60" s="279">
        <v>0</v>
      </c>
      <c r="M60" s="279">
        <v>0</v>
      </c>
      <c r="N60" s="279">
        <v>0</v>
      </c>
      <c r="O60" s="279">
        <v>0</v>
      </c>
      <c r="P60" s="279">
        <v>0</v>
      </c>
      <c r="Q60" s="279">
        <v>0</v>
      </c>
      <c r="R60" s="279">
        <v>0</v>
      </c>
      <c r="S60" s="279">
        <v>0</v>
      </c>
      <c r="T60" s="279">
        <v>0</v>
      </c>
      <c r="U60" s="279">
        <v>0</v>
      </c>
      <c r="V60" s="279">
        <v>0</v>
      </c>
      <c r="W60" s="279">
        <v>0</v>
      </c>
      <c r="X60" s="279">
        <v>0</v>
      </c>
      <c r="Y60" s="279">
        <v>0</v>
      </c>
      <c r="Z60" s="279">
        <v>0</v>
      </c>
      <c r="AA60" s="279">
        <v>0</v>
      </c>
      <c r="AB60" s="365">
        <f t="shared" si="7"/>
        <v>0</v>
      </c>
      <c r="AC60" s="366">
        <f t="shared" si="8"/>
        <v>0</v>
      </c>
    </row>
    <row r="61" spans="1:29" x14ac:dyDescent="0.25">
      <c r="A61" s="276" t="s">
        <v>501</v>
      </c>
      <c r="B61" s="283" t="s">
        <v>467</v>
      </c>
      <c r="C61" s="275">
        <v>0</v>
      </c>
      <c r="D61" s="275">
        <v>0</v>
      </c>
      <c r="E61" s="278">
        <f t="shared" si="15"/>
        <v>0</v>
      </c>
      <c r="F61" s="278">
        <f t="shared" si="6"/>
        <v>0</v>
      </c>
      <c r="G61" s="279">
        <v>0</v>
      </c>
      <c r="H61" s="279">
        <v>0</v>
      </c>
      <c r="I61" s="279">
        <v>0</v>
      </c>
      <c r="J61" s="279">
        <v>0</v>
      </c>
      <c r="K61" s="279">
        <v>0</v>
      </c>
      <c r="L61" s="279">
        <v>0</v>
      </c>
      <c r="M61" s="279">
        <v>0</v>
      </c>
      <c r="N61" s="279">
        <v>0</v>
      </c>
      <c r="O61" s="279">
        <v>0</v>
      </c>
      <c r="P61" s="279">
        <v>0</v>
      </c>
      <c r="Q61" s="279">
        <v>0</v>
      </c>
      <c r="R61" s="279">
        <v>0</v>
      </c>
      <c r="S61" s="279">
        <v>0</v>
      </c>
      <c r="T61" s="279">
        <v>0</v>
      </c>
      <c r="U61" s="279">
        <v>0</v>
      </c>
      <c r="V61" s="279">
        <v>0</v>
      </c>
      <c r="W61" s="279">
        <v>0</v>
      </c>
      <c r="X61" s="279">
        <v>0</v>
      </c>
      <c r="Y61" s="279">
        <v>0</v>
      </c>
      <c r="Z61" s="279">
        <v>0</v>
      </c>
      <c r="AA61" s="279">
        <v>0</v>
      </c>
      <c r="AB61" s="365">
        <f t="shared" si="7"/>
        <v>0</v>
      </c>
      <c r="AC61" s="366">
        <f t="shared" si="8"/>
        <v>0</v>
      </c>
    </row>
    <row r="62" spans="1:29" x14ac:dyDescent="0.25">
      <c r="A62" s="276" t="s">
        <v>502</v>
      </c>
      <c r="B62" s="283" t="s">
        <v>469</v>
      </c>
      <c r="C62" s="275">
        <v>0</v>
      </c>
      <c r="D62" s="275">
        <v>0</v>
      </c>
      <c r="E62" s="278">
        <f t="shared" si="15"/>
        <v>0</v>
      </c>
      <c r="F62" s="278">
        <f t="shared" si="6"/>
        <v>0</v>
      </c>
      <c r="G62" s="279">
        <v>0</v>
      </c>
      <c r="H62" s="279">
        <v>0</v>
      </c>
      <c r="I62" s="279">
        <v>0</v>
      </c>
      <c r="J62" s="279">
        <v>0</v>
      </c>
      <c r="K62" s="279">
        <v>0</v>
      </c>
      <c r="L62" s="279">
        <v>0</v>
      </c>
      <c r="M62" s="279">
        <v>0</v>
      </c>
      <c r="N62" s="279">
        <v>0</v>
      </c>
      <c r="O62" s="279">
        <v>0</v>
      </c>
      <c r="P62" s="279">
        <v>0</v>
      </c>
      <c r="Q62" s="279">
        <v>0</v>
      </c>
      <c r="R62" s="279">
        <v>0</v>
      </c>
      <c r="S62" s="279">
        <v>0</v>
      </c>
      <c r="T62" s="279">
        <v>0</v>
      </c>
      <c r="U62" s="279">
        <v>0</v>
      </c>
      <c r="V62" s="279">
        <v>0</v>
      </c>
      <c r="W62" s="279">
        <v>0</v>
      </c>
      <c r="X62" s="279">
        <v>0</v>
      </c>
      <c r="Y62" s="279">
        <v>0</v>
      </c>
      <c r="Z62" s="279">
        <v>0</v>
      </c>
      <c r="AA62" s="279">
        <v>0</v>
      </c>
      <c r="AB62" s="365">
        <f t="shared" si="7"/>
        <v>0</v>
      </c>
      <c r="AC62" s="366">
        <f t="shared" si="8"/>
        <v>0</v>
      </c>
    </row>
    <row r="63" spans="1:29" x14ac:dyDescent="0.25">
      <c r="A63" s="276" t="s">
        <v>503</v>
      </c>
      <c r="B63" s="283" t="s">
        <v>504</v>
      </c>
      <c r="C63" s="275">
        <v>0</v>
      </c>
      <c r="D63" s="275">
        <v>0</v>
      </c>
      <c r="E63" s="278">
        <f t="shared" si="15"/>
        <v>0</v>
      </c>
      <c r="F63" s="278">
        <f t="shared" si="6"/>
        <v>0</v>
      </c>
      <c r="G63" s="279">
        <v>0</v>
      </c>
      <c r="H63" s="279">
        <v>0</v>
      </c>
      <c r="I63" s="279">
        <v>0</v>
      </c>
      <c r="J63" s="279">
        <v>0</v>
      </c>
      <c r="K63" s="279">
        <v>0</v>
      </c>
      <c r="L63" s="279">
        <v>0</v>
      </c>
      <c r="M63" s="279">
        <v>0</v>
      </c>
      <c r="N63" s="279">
        <v>0</v>
      </c>
      <c r="O63" s="279">
        <v>0</v>
      </c>
      <c r="P63" s="279">
        <v>0</v>
      </c>
      <c r="Q63" s="279">
        <v>0</v>
      </c>
      <c r="R63" s="279">
        <v>0</v>
      </c>
      <c r="S63" s="279">
        <v>0</v>
      </c>
      <c r="T63" s="279">
        <v>0</v>
      </c>
      <c r="U63" s="279">
        <v>0</v>
      </c>
      <c r="V63" s="279">
        <v>0</v>
      </c>
      <c r="W63" s="279">
        <v>0</v>
      </c>
      <c r="X63" s="279">
        <v>0</v>
      </c>
      <c r="Y63" s="279">
        <v>0</v>
      </c>
      <c r="Z63" s="279">
        <v>0</v>
      </c>
      <c r="AA63" s="279">
        <v>0</v>
      </c>
      <c r="AB63" s="365">
        <f t="shared" si="7"/>
        <v>0</v>
      </c>
      <c r="AC63" s="366">
        <f t="shared" si="8"/>
        <v>0</v>
      </c>
    </row>
    <row r="64" spans="1:29" ht="18.75" x14ac:dyDescent="0.25">
      <c r="A64" s="276" t="s">
        <v>505</v>
      </c>
      <c r="B64" s="281" t="s">
        <v>477</v>
      </c>
      <c r="C64" s="275">
        <v>0</v>
      </c>
      <c r="D64" s="275">
        <v>0</v>
      </c>
      <c r="E64" s="278">
        <f t="shared" si="15"/>
        <v>0</v>
      </c>
      <c r="F64" s="278">
        <f t="shared" si="6"/>
        <v>0</v>
      </c>
      <c r="G64" s="279">
        <v>0</v>
      </c>
      <c r="H64" s="279">
        <v>0</v>
      </c>
      <c r="I64" s="279">
        <v>0</v>
      </c>
      <c r="J64" s="279">
        <v>0</v>
      </c>
      <c r="K64" s="279">
        <v>0</v>
      </c>
      <c r="L64" s="279">
        <v>0</v>
      </c>
      <c r="M64" s="279">
        <v>0</v>
      </c>
      <c r="N64" s="279">
        <v>0</v>
      </c>
      <c r="O64" s="279">
        <v>0</v>
      </c>
      <c r="P64" s="279">
        <v>0</v>
      </c>
      <c r="Q64" s="279">
        <v>0</v>
      </c>
      <c r="R64" s="279">
        <v>0</v>
      </c>
      <c r="S64" s="279">
        <v>0</v>
      </c>
      <c r="T64" s="279">
        <v>0</v>
      </c>
      <c r="U64" s="279">
        <v>0</v>
      </c>
      <c r="V64" s="279">
        <v>0</v>
      </c>
      <c r="W64" s="279">
        <v>0</v>
      </c>
      <c r="X64" s="279">
        <v>0</v>
      </c>
      <c r="Y64" s="279">
        <v>0</v>
      </c>
      <c r="Z64" s="279">
        <v>0</v>
      </c>
      <c r="AA64" s="279">
        <v>0</v>
      </c>
      <c r="AB64" s="365">
        <f t="shared" si="7"/>
        <v>0</v>
      </c>
      <c r="AC64" s="366">
        <f t="shared" si="8"/>
        <v>0</v>
      </c>
    </row>
    <row r="65" spans="1:28" x14ac:dyDescent="0.25">
      <c r="A65" s="284"/>
      <c r="B65" s="285"/>
      <c r="C65" s="285"/>
      <c r="D65" s="285"/>
      <c r="E65" s="285"/>
      <c r="F65" s="285"/>
      <c r="G65" s="285"/>
      <c r="H65" s="285"/>
      <c r="I65" s="285"/>
      <c r="J65" s="285"/>
      <c r="K65" s="285"/>
      <c r="L65" s="285"/>
      <c r="M65" s="285"/>
      <c r="N65" s="285"/>
      <c r="O65" s="285"/>
      <c r="P65" s="285"/>
      <c r="Q65" s="285"/>
      <c r="R65" s="285"/>
      <c r="S65" s="285"/>
      <c r="T65" s="285"/>
      <c r="U65" s="285"/>
      <c r="V65" s="285"/>
      <c r="W65" s="285"/>
      <c r="X65" s="285"/>
      <c r="Y65" s="285"/>
      <c r="Z65" s="285"/>
      <c r="AA65" s="285"/>
    </row>
    <row r="66" spans="1:28" ht="54" customHeight="1" x14ac:dyDescent="0.25">
      <c r="B66" s="460"/>
      <c r="C66" s="460"/>
      <c r="D66" s="460"/>
      <c r="E66" s="460"/>
      <c r="F66" s="460"/>
      <c r="G66" s="460"/>
      <c r="H66" s="460"/>
      <c r="I66" s="460"/>
      <c r="J66" s="460"/>
      <c r="K66" s="460"/>
      <c r="L66" s="460"/>
      <c r="M66" s="460"/>
      <c r="N66" s="460"/>
      <c r="O66" s="460"/>
      <c r="P66" s="460"/>
      <c r="Q66" s="460"/>
      <c r="R66" s="258"/>
      <c r="S66" s="258"/>
      <c r="T66" s="258"/>
      <c r="U66" s="258"/>
      <c r="V66" s="258"/>
      <c r="W66" s="258"/>
      <c r="X66" s="258"/>
      <c r="Y66" s="258"/>
      <c r="Z66" s="258"/>
      <c r="AA66" s="258"/>
      <c r="AB66" s="286"/>
    </row>
    <row r="68" spans="1:28" ht="50.25" customHeight="1" x14ac:dyDescent="0.25">
      <c r="B68" s="460"/>
      <c r="C68" s="460"/>
      <c r="D68" s="460"/>
      <c r="E68" s="460"/>
      <c r="F68" s="460"/>
      <c r="G68" s="460"/>
      <c r="H68" s="460"/>
      <c r="I68" s="460"/>
      <c r="J68" s="460"/>
      <c r="K68" s="460"/>
      <c r="L68" s="460"/>
      <c r="M68" s="460"/>
      <c r="N68" s="460"/>
      <c r="O68" s="460"/>
      <c r="P68" s="460"/>
      <c r="Q68" s="460"/>
      <c r="R68" s="258"/>
      <c r="S68" s="258"/>
      <c r="T68" s="258"/>
      <c r="U68" s="258"/>
      <c r="V68" s="258"/>
      <c r="W68" s="258"/>
      <c r="X68" s="258"/>
      <c r="Y68" s="258"/>
      <c r="Z68" s="258"/>
      <c r="AA68" s="258"/>
    </row>
    <row r="70" spans="1:28" ht="36.75" customHeight="1" x14ac:dyDescent="0.25">
      <c r="B70" s="460"/>
      <c r="C70" s="460"/>
      <c r="D70" s="460"/>
      <c r="E70" s="460"/>
      <c r="F70" s="460"/>
      <c r="G70" s="460"/>
      <c r="H70" s="460"/>
      <c r="I70" s="460"/>
      <c r="J70" s="460"/>
      <c r="K70" s="460"/>
      <c r="L70" s="460"/>
      <c r="M70" s="460"/>
      <c r="N70" s="460"/>
      <c r="O70" s="460"/>
      <c r="P70" s="460"/>
      <c r="Q70" s="460"/>
      <c r="R70" s="258"/>
      <c r="S70" s="258"/>
      <c r="T70" s="258"/>
      <c r="U70" s="258"/>
      <c r="V70" s="258"/>
      <c r="W70" s="258"/>
      <c r="X70" s="258"/>
      <c r="Y70" s="258"/>
      <c r="Z70" s="258"/>
      <c r="AA70" s="258"/>
    </row>
    <row r="72" spans="1:28" ht="51" customHeight="1" x14ac:dyDescent="0.25">
      <c r="B72" s="460"/>
      <c r="C72" s="460"/>
      <c r="D72" s="460"/>
      <c r="E72" s="460"/>
      <c r="F72" s="460"/>
      <c r="G72" s="460"/>
      <c r="H72" s="460"/>
      <c r="I72" s="460"/>
      <c r="J72" s="460"/>
      <c r="K72" s="460"/>
      <c r="L72" s="460"/>
      <c r="M72" s="460"/>
      <c r="N72" s="460"/>
      <c r="O72" s="460"/>
      <c r="P72" s="460"/>
      <c r="Q72" s="460"/>
      <c r="R72" s="258"/>
      <c r="S72" s="258"/>
      <c r="T72" s="258"/>
      <c r="U72" s="258"/>
      <c r="V72" s="258"/>
      <c r="W72" s="258"/>
      <c r="X72" s="258"/>
      <c r="Y72" s="258"/>
      <c r="Z72" s="258"/>
      <c r="AA72" s="258"/>
    </row>
    <row r="73" spans="1:28" ht="32.25" customHeight="1" x14ac:dyDescent="0.25">
      <c r="B73" s="460"/>
      <c r="C73" s="460"/>
      <c r="D73" s="460"/>
      <c r="E73" s="460"/>
      <c r="F73" s="460"/>
      <c r="G73" s="460"/>
      <c r="H73" s="460"/>
      <c r="I73" s="460"/>
      <c r="J73" s="460"/>
      <c r="K73" s="460"/>
      <c r="L73" s="460"/>
      <c r="M73" s="460"/>
      <c r="N73" s="460"/>
      <c r="O73" s="460"/>
      <c r="P73" s="460"/>
      <c r="Q73" s="460"/>
      <c r="R73" s="258"/>
      <c r="S73" s="258"/>
      <c r="T73" s="258"/>
      <c r="U73" s="258"/>
      <c r="V73" s="258"/>
      <c r="W73" s="258"/>
      <c r="X73" s="258"/>
      <c r="Y73" s="258"/>
      <c r="Z73" s="258"/>
      <c r="AA73" s="258"/>
    </row>
    <row r="74" spans="1:28" ht="51.75" customHeight="1" x14ac:dyDescent="0.25">
      <c r="B74" s="460"/>
      <c r="C74" s="460"/>
      <c r="D74" s="460"/>
      <c r="E74" s="460"/>
      <c r="F74" s="460"/>
      <c r="G74" s="460"/>
      <c r="H74" s="460"/>
      <c r="I74" s="460"/>
      <c r="J74" s="460"/>
      <c r="K74" s="460"/>
      <c r="L74" s="460"/>
      <c r="M74" s="460"/>
      <c r="N74" s="460"/>
      <c r="O74" s="460"/>
      <c r="P74" s="460"/>
      <c r="Q74" s="460"/>
      <c r="R74" s="258"/>
      <c r="S74" s="258"/>
      <c r="T74" s="258"/>
      <c r="U74" s="258"/>
      <c r="V74" s="258"/>
      <c r="W74" s="258"/>
      <c r="X74" s="258"/>
      <c r="Y74" s="258"/>
      <c r="Z74" s="258"/>
      <c r="AA74" s="258"/>
    </row>
    <row r="75" spans="1:28" ht="21.75" customHeight="1" x14ac:dyDescent="0.25">
      <c r="B75" s="461"/>
      <c r="C75" s="461"/>
      <c r="D75" s="461"/>
      <c r="E75" s="461"/>
      <c r="F75" s="461"/>
      <c r="G75" s="461"/>
      <c r="H75" s="461"/>
      <c r="I75" s="461"/>
      <c r="J75" s="461"/>
      <c r="K75" s="461"/>
      <c r="L75" s="461"/>
      <c r="M75" s="461"/>
      <c r="N75" s="461"/>
      <c r="O75" s="461"/>
      <c r="P75" s="461"/>
      <c r="Q75" s="461"/>
      <c r="R75" s="287"/>
      <c r="S75" s="287"/>
      <c r="T75" s="287"/>
      <c r="U75" s="287"/>
      <c r="V75" s="287"/>
      <c r="W75" s="287"/>
      <c r="X75" s="287"/>
      <c r="Y75" s="287"/>
      <c r="Z75" s="287"/>
      <c r="AA75" s="287"/>
    </row>
    <row r="76" spans="1:28" ht="23.25" customHeight="1" x14ac:dyDescent="0.25"/>
    <row r="77" spans="1:28" ht="18.75" customHeight="1" x14ac:dyDescent="0.25">
      <c r="B77" s="462"/>
      <c r="C77" s="462"/>
      <c r="D77" s="462"/>
      <c r="E77" s="462"/>
      <c r="F77" s="462"/>
      <c r="G77" s="462"/>
      <c r="H77" s="462"/>
      <c r="I77" s="462"/>
      <c r="J77" s="462"/>
      <c r="K77" s="462"/>
      <c r="L77" s="462"/>
      <c r="M77" s="462"/>
      <c r="N77" s="462"/>
      <c r="O77" s="462"/>
      <c r="P77" s="462"/>
      <c r="Q77" s="462"/>
      <c r="R77" s="285"/>
      <c r="S77" s="285"/>
      <c r="T77" s="285"/>
      <c r="U77" s="285"/>
      <c r="V77" s="285"/>
      <c r="W77" s="285"/>
      <c r="X77" s="285"/>
      <c r="Y77" s="285"/>
      <c r="Z77" s="285"/>
      <c r="AA77" s="285"/>
    </row>
  </sheetData>
  <mergeCells count="39">
    <mergeCell ref="B74:Q74"/>
    <mergeCell ref="B75:Q75"/>
    <mergeCell ref="B77:Q77"/>
    <mergeCell ref="B66:Q66"/>
    <mergeCell ref="B68:Q68"/>
    <mergeCell ref="B70:Q70"/>
    <mergeCell ref="B72:Q72"/>
    <mergeCell ref="B73:Q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C24:C28 C31:C64">
    <cfRule type="cellIs" dxfId="12" priority="21" operator="notEqual">
      <formula>0</formula>
    </cfRule>
  </conditionalFormatting>
  <conditionalFormatting sqref="C24">
    <cfRule type="cellIs" dxfId="11" priority="20" operator="notEqual">
      <formula>0</formula>
    </cfRule>
  </conditionalFormatting>
  <conditionalFormatting sqref="G31:AA64 H30:AA30 G24:AA29 H24:O64">
    <cfRule type="cellIs" dxfId="10" priority="19" operator="notEqual">
      <formula>0</formula>
    </cfRule>
  </conditionalFormatting>
  <conditionalFormatting sqref="H24:S29 H31:S64">
    <cfRule type="cellIs" dxfId="9" priority="17" operator="notEqual">
      <formula>0</formula>
    </cfRule>
  </conditionalFormatting>
  <conditionalFormatting sqref="C30 G30">
    <cfRule type="cellIs" dxfId="8" priority="16" operator="notEqual">
      <formula>0</formula>
    </cfRule>
  </conditionalFormatting>
  <conditionalFormatting sqref="C29">
    <cfRule type="cellIs" dxfId="7" priority="14" operator="notEqual">
      <formula>0</formula>
    </cfRule>
  </conditionalFormatting>
  <conditionalFormatting sqref="E24:E64">
    <cfRule type="cellIs" dxfId="6" priority="9" operator="notEqual">
      <formula>0</formula>
    </cfRule>
  </conditionalFormatting>
  <conditionalFormatting sqref="F30">
    <cfRule type="cellIs" dxfId="5" priority="8" operator="notEqual">
      <formula>0</formula>
    </cfRule>
  </conditionalFormatting>
  <conditionalFormatting sqref="F24:F29 F31:F64">
    <cfRule type="cellIs" dxfId="4" priority="7" operator="notEqual">
      <formula>0</formula>
    </cfRule>
  </conditionalFormatting>
  <conditionalFormatting sqref="D24:D64">
    <cfRule type="cellIs" dxfId="3" priority="4" operator="notEqual">
      <formula>0</formula>
    </cfRule>
  </conditionalFormatting>
  <conditionalFormatting sqref="D24:D29 D31:D64">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view="pageBreakPreview" topLeftCell="A18" zoomScale="90" workbookViewId="0">
      <selection activeCell="B26" sqref="B26"/>
    </sheetView>
  </sheetViews>
  <sheetFormatPr defaultColWidth="9.140625" defaultRowHeight="15" x14ac:dyDescent="0.25"/>
  <cols>
    <col min="1" max="1" width="6.140625" style="70" customWidth="1"/>
    <col min="2" max="2" width="23.140625" style="70" customWidth="1"/>
    <col min="3" max="3" width="13.85546875" style="70" customWidth="1"/>
    <col min="4" max="4" width="15.140625" style="70" customWidth="1"/>
    <col min="5" max="12" width="7.7109375" style="70" customWidth="1"/>
    <col min="13" max="13" width="10.7109375" style="70" customWidth="1"/>
    <col min="14" max="14" width="45.85546875" style="70" customWidth="1"/>
    <col min="15" max="15" width="12.85546875" style="70" customWidth="1"/>
    <col min="16" max="17" width="13.42578125" style="70" customWidth="1"/>
    <col min="18" max="18" width="17" style="70" customWidth="1"/>
    <col min="19" max="20" width="9.7109375" style="70" customWidth="1"/>
    <col min="21" max="21" width="11.42578125" style="70" customWidth="1"/>
    <col min="22" max="22" width="12.7109375" style="70" customWidth="1"/>
    <col min="23" max="23" width="19" style="70" customWidth="1"/>
    <col min="24" max="24" width="13.42578125" style="70" customWidth="1"/>
    <col min="25" max="25" width="18.42578125" style="70" customWidth="1"/>
    <col min="26" max="26" width="7.7109375" style="70" customWidth="1"/>
    <col min="27" max="27" width="13.7109375" style="70" customWidth="1"/>
    <col min="28" max="28" width="13.42578125" style="70" customWidth="1"/>
    <col min="29" max="29" width="17" style="70" customWidth="1"/>
    <col min="30" max="30" width="14.42578125" style="70" customWidth="1"/>
    <col min="31" max="31" width="15.85546875" style="70" customWidth="1"/>
    <col min="32" max="32" width="11.7109375" style="70" customWidth="1"/>
    <col min="33" max="33" width="11.5703125" style="70" customWidth="1"/>
    <col min="34" max="34" width="16.140625" style="70" customWidth="1"/>
    <col min="35" max="35" width="13.28515625" style="70" customWidth="1"/>
    <col min="36" max="36" width="15.42578125" style="70" customWidth="1"/>
    <col min="37" max="37" width="14.7109375" style="70" customWidth="1"/>
    <col min="38" max="38" width="12.28515625" style="70" customWidth="1"/>
    <col min="39" max="41" width="9.7109375" style="70" customWidth="1"/>
    <col min="42" max="42" width="14.5703125" style="70" customWidth="1"/>
    <col min="43" max="43" width="15.85546875" style="70" customWidth="1"/>
    <col min="44" max="44" width="14.140625" style="70" customWidth="1"/>
    <col min="45" max="46" width="13.28515625" style="70" customWidth="1"/>
    <col min="47" max="47" width="10.7109375" style="70" customWidth="1"/>
    <col min="48" max="48" width="15.7109375" style="70" customWidth="1"/>
    <col min="49" max="16384" width="9.140625" style="70"/>
  </cols>
  <sheetData>
    <row r="1" spans="1:48" ht="18.75" x14ac:dyDescent="0.25">
      <c r="AV1" s="4" t="s">
        <v>0</v>
      </c>
    </row>
    <row r="2" spans="1:48" ht="18.75" x14ac:dyDescent="0.3">
      <c r="AV2" s="5" t="s">
        <v>1</v>
      </c>
    </row>
    <row r="3" spans="1:48" ht="18.75" x14ac:dyDescent="0.3">
      <c r="AV3" s="5" t="s">
        <v>74</v>
      </c>
    </row>
    <row r="4" spans="1:48" ht="18.75" x14ac:dyDescent="0.3">
      <c r="AV4" s="5"/>
    </row>
    <row r="5" spans="1:48" ht="18.75" customHeight="1" x14ac:dyDescent="0.25">
      <c r="A5" s="382" t="str">
        <f>'1. паспорт местоположение'!A5:C5</f>
        <v>Год раскрытия информации: 2026 год</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c r="AB5" s="382"/>
      <c r="AC5" s="382"/>
      <c r="AD5" s="382"/>
      <c r="AE5" s="382"/>
      <c r="AF5" s="382"/>
      <c r="AG5" s="382"/>
      <c r="AH5" s="382"/>
      <c r="AI5" s="382"/>
      <c r="AJ5" s="382"/>
      <c r="AK5" s="382"/>
      <c r="AL5" s="382"/>
      <c r="AM5" s="382"/>
      <c r="AN5" s="382"/>
      <c r="AO5" s="382"/>
      <c r="AP5" s="382"/>
      <c r="AQ5" s="382"/>
      <c r="AR5" s="382"/>
      <c r="AS5" s="382"/>
      <c r="AT5" s="382"/>
      <c r="AU5" s="382"/>
      <c r="AV5" s="382"/>
    </row>
    <row r="6" spans="1:48" ht="18.75" x14ac:dyDescent="0.3">
      <c r="AV6" s="5"/>
    </row>
    <row r="7" spans="1:48" ht="18.75" x14ac:dyDescent="0.25">
      <c r="A7" s="383" t="s">
        <v>3</v>
      </c>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383"/>
      <c r="AH7" s="383"/>
      <c r="AI7" s="383"/>
      <c r="AJ7" s="383"/>
      <c r="AK7" s="383"/>
      <c r="AL7" s="383"/>
      <c r="AM7" s="383"/>
      <c r="AN7" s="383"/>
      <c r="AO7" s="383"/>
      <c r="AP7" s="383"/>
      <c r="AQ7" s="383"/>
      <c r="AR7" s="383"/>
      <c r="AS7" s="383"/>
      <c r="AT7" s="383"/>
      <c r="AU7" s="383"/>
      <c r="AV7" s="383"/>
    </row>
    <row r="8" spans="1:48" ht="18.75" x14ac:dyDescent="0.25">
      <c r="A8" s="383"/>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c r="AD8" s="383"/>
      <c r="AE8" s="383"/>
      <c r="AF8" s="383"/>
      <c r="AG8" s="383"/>
      <c r="AH8" s="383"/>
      <c r="AI8" s="383"/>
      <c r="AJ8" s="383"/>
      <c r="AK8" s="383"/>
      <c r="AL8" s="383"/>
      <c r="AM8" s="383"/>
      <c r="AN8" s="383"/>
      <c r="AO8" s="383"/>
      <c r="AP8" s="383"/>
      <c r="AQ8" s="383"/>
      <c r="AR8" s="383"/>
      <c r="AS8" s="383"/>
      <c r="AT8" s="383"/>
      <c r="AU8" s="383"/>
      <c r="AV8" s="383"/>
    </row>
    <row r="9" spans="1:48" ht="15.75" x14ac:dyDescent="0.25">
      <c r="A9" s="384" t="str">
        <f>'1. паспорт местоположение'!A9:C9</f>
        <v>Акционерное общество "Россети Янтарь" ДЗО  ПАО "Россети"</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c r="AS9" s="384"/>
      <c r="AT9" s="384"/>
      <c r="AU9" s="384"/>
      <c r="AV9" s="384"/>
    </row>
    <row r="10" spans="1:48" ht="15.75" x14ac:dyDescent="0.25">
      <c r="A10" s="385" t="s">
        <v>5</v>
      </c>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5"/>
      <c r="AJ10" s="385"/>
      <c r="AK10" s="385"/>
      <c r="AL10" s="385"/>
      <c r="AM10" s="385"/>
      <c r="AN10" s="385"/>
      <c r="AO10" s="385"/>
      <c r="AP10" s="385"/>
      <c r="AQ10" s="385"/>
      <c r="AR10" s="385"/>
      <c r="AS10" s="385"/>
      <c r="AT10" s="385"/>
      <c r="AU10" s="385"/>
      <c r="AV10" s="385"/>
    </row>
    <row r="11" spans="1:48" ht="18.75" x14ac:dyDescent="0.25">
      <c r="A11" s="383"/>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c r="AD11" s="383"/>
      <c r="AE11" s="383"/>
      <c r="AF11" s="383"/>
      <c r="AG11" s="383"/>
      <c r="AH11" s="383"/>
      <c r="AI11" s="383"/>
      <c r="AJ11" s="383"/>
      <c r="AK11" s="383"/>
      <c r="AL11" s="383"/>
      <c r="AM11" s="383"/>
      <c r="AN11" s="383"/>
      <c r="AO11" s="383"/>
      <c r="AP11" s="383"/>
      <c r="AQ11" s="383"/>
      <c r="AR11" s="383"/>
      <c r="AS11" s="383"/>
      <c r="AT11" s="383"/>
      <c r="AU11" s="383"/>
      <c r="AV11" s="383"/>
    </row>
    <row r="12" spans="1:48" ht="15.75" x14ac:dyDescent="0.25">
      <c r="A12" s="384" t="str">
        <f>'1. паспорт местоположение'!A12:C12</f>
        <v>O_24-0200</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c r="AS12" s="384"/>
      <c r="AT12" s="384"/>
      <c r="AU12" s="384"/>
      <c r="AV12" s="384"/>
    </row>
    <row r="13" spans="1:48" ht="15.75" x14ac:dyDescent="0.25">
      <c r="A13" s="385" t="s">
        <v>7</v>
      </c>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385"/>
      <c r="AB13" s="385"/>
      <c r="AC13" s="385"/>
      <c r="AD13" s="385"/>
      <c r="AE13" s="385"/>
      <c r="AF13" s="385"/>
      <c r="AG13" s="385"/>
      <c r="AH13" s="385"/>
      <c r="AI13" s="385"/>
      <c r="AJ13" s="385"/>
      <c r="AK13" s="385"/>
      <c r="AL13" s="385"/>
      <c r="AM13" s="385"/>
      <c r="AN13" s="385"/>
      <c r="AO13" s="385"/>
      <c r="AP13" s="385"/>
      <c r="AQ13" s="385"/>
      <c r="AR13" s="385"/>
      <c r="AS13" s="385"/>
      <c r="AT13" s="385"/>
      <c r="AU13" s="385"/>
      <c r="AV13" s="385"/>
    </row>
    <row r="14" spans="1:48" ht="18.75" x14ac:dyDescent="0.25">
      <c r="A14" s="391"/>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c r="AD14" s="391"/>
      <c r="AE14" s="391"/>
      <c r="AF14" s="391"/>
      <c r="AG14" s="391"/>
      <c r="AH14" s="391"/>
      <c r="AI14" s="391"/>
      <c r="AJ14" s="391"/>
      <c r="AK14" s="391"/>
      <c r="AL14" s="391"/>
      <c r="AM14" s="391"/>
      <c r="AN14" s="391"/>
      <c r="AO14" s="391"/>
      <c r="AP14" s="391"/>
      <c r="AQ14" s="391"/>
      <c r="AR14" s="391"/>
      <c r="AS14" s="391"/>
      <c r="AT14" s="391"/>
      <c r="AU14" s="391"/>
      <c r="AV14" s="391"/>
    </row>
    <row r="15" spans="1:48" ht="15.75" x14ac:dyDescent="0.25">
      <c r="A15" s="392" t="str">
        <f>'1. паспорт местоположение'!A15:C15</f>
        <v>Модернизация ТП 15/0,4 кВ 148-29 (инв. No5142304)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c r="AS15" s="392"/>
      <c r="AT15" s="392"/>
      <c r="AU15" s="392"/>
      <c r="AV15" s="392"/>
    </row>
    <row r="16" spans="1:48" ht="15.75" x14ac:dyDescent="0.25">
      <c r="A16" s="385" t="s">
        <v>9</v>
      </c>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c r="AH16" s="385"/>
      <c r="AI16" s="385"/>
      <c r="AJ16" s="385"/>
      <c r="AK16" s="385"/>
      <c r="AL16" s="385"/>
      <c r="AM16" s="385"/>
      <c r="AN16" s="385"/>
      <c r="AO16" s="385"/>
      <c r="AP16" s="385"/>
      <c r="AQ16" s="385"/>
      <c r="AR16" s="385"/>
      <c r="AS16" s="385"/>
      <c r="AT16" s="385"/>
      <c r="AU16" s="385"/>
      <c r="AV16" s="385"/>
    </row>
    <row r="17" spans="1:48" x14ac:dyDescent="0.25">
      <c r="A17" s="416"/>
      <c r="B17" s="416"/>
      <c r="C17" s="416"/>
      <c r="D17" s="416"/>
      <c r="E17" s="416"/>
      <c r="F17" s="416"/>
      <c r="G17" s="416"/>
      <c r="H17" s="416"/>
      <c r="I17" s="416"/>
      <c r="J17" s="416"/>
      <c r="K17" s="416"/>
      <c r="L17" s="416"/>
      <c r="M17" s="416"/>
      <c r="N17" s="416"/>
      <c r="O17" s="416"/>
      <c r="P17" s="416"/>
      <c r="Q17" s="416"/>
      <c r="R17" s="416"/>
      <c r="S17" s="416"/>
      <c r="T17" s="416"/>
      <c r="U17" s="416"/>
      <c r="V17" s="416"/>
      <c r="W17" s="416"/>
      <c r="X17" s="416"/>
      <c r="Y17" s="416"/>
      <c r="Z17" s="416"/>
      <c r="AA17" s="416"/>
      <c r="AB17" s="416"/>
      <c r="AC17" s="416"/>
      <c r="AD17" s="416"/>
      <c r="AE17" s="416"/>
      <c r="AF17" s="416"/>
      <c r="AG17" s="416"/>
      <c r="AH17" s="416"/>
      <c r="AI17" s="416"/>
      <c r="AJ17" s="416"/>
      <c r="AK17" s="416"/>
      <c r="AL17" s="416"/>
      <c r="AM17" s="416"/>
      <c r="AN17" s="416"/>
      <c r="AO17" s="416"/>
      <c r="AP17" s="416"/>
      <c r="AQ17" s="416"/>
      <c r="AR17" s="416"/>
      <c r="AS17" s="416"/>
      <c r="AT17" s="416"/>
      <c r="AU17" s="416"/>
      <c r="AV17" s="416"/>
    </row>
    <row r="18" spans="1:48" ht="14.25" customHeight="1" x14ac:dyDescent="0.25">
      <c r="A18" s="416"/>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c r="AH18" s="416"/>
      <c r="AI18" s="416"/>
      <c r="AJ18" s="416"/>
      <c r="AK18" s="416"/>
      <c r="AL18" s="416"/>
      <c r="AM18" s="416"/>
      <c r="AN18" s="416"/>
      <c r="AO18" s="416"/>
      <c r="AP18" s="416"/>
      <c r="AQ18" s="416"/>
      <c r="AR18" s="416"/>
      <c r="AS18" s="416"/>
      <c r="AT18" s="416"/>
      <c r="AU18" s="416"/>
      <c r="AV18" s="416"/>
    </row>
    <row r="19" spans="1:48" x14ac:dyDescent="0.25">
      <c r="A19" s="416"/>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416"/>
      <c r="AB19" s="416"/>
      <c r="AC19" s="416"/>
      <c r="AD19" s="416"/>
      <c r="AE19" s="416"/>
      <c r="AF19" s="416"/>
      <c r="AG19" s="416"/>
      <c r="AH19" s="416"/>
      <c r="AI19" s="416"/>
      <c r="AJ19" s="416"/>
      <c r="AK19" s="416"/>
      <c r="AL19" s="416"/>
      <c r="AM19" s="416"/>
      <c r="AN19" s="416"/>
      <c r="AO19" s="416"/>
      <c r="AP19" s="416"/>
      <c r="AQ19" s="416"/>
      <c r="AR19" s="416"/>
      <c r="AS19" s="416"/>
      <c r="AT19" s="416"/>
      <c r="AU19" s="416"/>
      <c r="AV19" s="416"/>
    </row>
    <row r="20" spans="1:48" x14ac:dyDescent="0.25">
      <c r="A20" s="416"/>
      <c r="B20" s="416"/>
      <c r="C20" s="416"/>
      <c r="D20" s="416"/>
      <c r="E20" s="416"/>
      <c r="F20" s="416"/>
      <c r="G20" s="416"/>
      <c r="H20" s="416"/>
      <c r="I20" s="416"/>
      <c r="J20" s="416"/>
      <c r="K20" s="416"/>
      <c r="L20" s="416"/>
      <c r="M20" s="416"/>
      <c r="N20" s="416"/>
      <c r="O20" s="416"/>
      <c r="P20" s="416"/>
      <c r="Q20" s="416"/>
      <c r="R20" s="416"/>
      <c r="S20" s="416"/>
      <c r="T20" s="416"/>
      <c r="U20" s="416"/>
      <c r="V20" s="416"/>
      <c r="W20" s="416"/>
      <c r="X20" s="416"/>
      <c r="Y20" s="416"/>
      <c r="Z20" s="416"/>
      <c r="AA20" s="416"/>
      <c r="AB20" s="416"/>
      <c r="AC20" s="416"/>
      <c r="AD20" s="416"/>
      <c r="AE20" s="416"/>
      <c r="AF20" s="416"/>
      <c r="AG20" s="416"/>
      <c r="AH20" s="416"/>
      <c r="AI20" s="416"/>
      <c r="AJ20" s="416"/>
      <c r="AK20" s="416"/>
      <c r="AL20" s="416"/>
      <c r="AM20" s="416"/>
      <c r="AN20" s="416"/>
      <c r="AO20" s="416"/>
      <c r="AP20" s="416"/>
      <c r="AQ20" s="416"/>
      <c r="AR20" s="416"/>
      <c r="AS20" s="416"/>
      <c r="AT20" s="416"/>
      <c r="AU20" s="416"/>
      <c r="AV20" s="416"/>
    </row>
    <row r="21" spans="1:48" x14ac:dyDescent="0.25">
      <c r="A21" s="463" t="s">
        <v>506</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ht="58.5" customHeight="1" x14ac:dyDescent="0.25">
      <c r="A22" s="464" t="s">
        <v>507</v>
      </c>
      <c r="B22" s="467" t="s">
        <v>508</v>
      </c>
      <c r="C22" s="464" t="s">
        <v>509</v>
      </c>
      <c r="D22" s="464" t="s">
        <v>510</v>
      </c>
      <c r="E22" s="470" t="s">
        <v>511</v>
      </c>
      <c r="F22" s="471"/>
      <c r="G22" s="471"/>
      <c r="H22" s="471"/>
      <c r="I22" s="471"/>
      <c r="J22" s="471"/>
      <c r="K22" s="471"/>
      <c r="L22" s="472"/>
      <c r="M22" s="464" t="s">
        <v>512</v>
      </c>
      <c r="N22" s="464" t="s">
        <v>513</v>
      </c>
      <c r="O22" s="464" t="s">
        <v>514</v>
      </c>
      <c r="P22" s="473" t="s">
        <v>515</v>
      </c>
      <c r="Q22" s="473" t="s">
        <v>516</v>
      </c>
      <c r="R22" s="473" t="s">
        <v>517</v>
      </c>
      <c r="S22" s="473" t="s">
        <v>518</v>
      </c>
      <c r="T22" s="473"/>
      <c r="U22" s="474" t="s">
        <v>519</v>
      </c>
      <c r="V22" s="474" t="s">
        <v>520</v>
      </c>
      <c r="W22" s="473" t="s">
        <v>521</v>
      </c>
      <c r="X22" s="473" t="s">
        <v>522</v>
      </c>
      <c r="Y22" s="473" t="s">
        <v>523</v>
      </c>
      <c r="Z22" s="475" t="s">
        <v>524</v>
      </c>
      <c r="AA22" s="473" t="s">
        <v>525</v>
      </c>
      <c r="AB22" s="473" t="s">
        <v>526</v>
      </c>
      <c r="AC22" s="473" t="s">
        <v>527</v>
      </c>
      <c r="AD22" s="473" t="s">
        <v>528</v>
      </c>
      <c r="AE22" s="473" t="s">
        <v>529</v>
      </c>
      <c r="AF22" s="473" t="s">
        <v>530</v>
      </c>
      <c r="AG22" s="473"/>
      <c r="AH22" s="473"/>
      <c r="AI22" s="473"/>
      <c r="AJ22" s="473"/>
      <c r="AK22" s="473"/>
      <c r="AL22" s="473" t="s">
        <v>531</v>
      </c>
      <c r="AM22" s="473"/>
      <c r="AN22" s="473"/>
      <c r="AO22" s="473"/>
      <c r="AP22" s="473" t="s">
        <v>532</v>
      </c>
      <c r="AQ22" s="473"/>
      <c r="AR22" s="473" t="s">
        <v>533</v>
      </c>
      <c r="AS22" s="473" t="s">
        <v>534</v>
      </c>
      <c r="AT22" s="473" t="s">
        <v>535</v>
      </c>
      <c r="AU22" s="473" t="s">
        <v>536</v>
      </c>
      <c r="AV22" s="478" t="s">
        <v>537</v>
      </c>
    </row>
    <row r="23" spans="1:48" ht="64.5" customHeight="1" x14ac:dyDescent="0.25">
      <c r="A23" s="465"/>
      <c r="B23" s="468"/>
      <c r="C23" s="465"/>
      <c r="D23" s="465"/>
      <c r="E23" s="480" t="s">
        <v>538</v>
      </c>
      <c r="F23" s="482" t="s">
        <v>338</v>
      </c>
      <c r="G23" s="482" t="s">
        <v>492</v>
      </c>
      <c r="H23" s="482" t="s">
        <v>494</v>
      </c>
      <c r="I23" s="484" t="s">
        <v>539</v>
      </c>
      <c r="J23" s="484" t="s">
        <v>540</v>
      </c>
      <c r="K23" s="484" t="s">
        <v>541</v>
      </c>
      <c r="L23" s="482" t="s">
        <v>253</v>
      </c>
      <c r="M23" s="465"/>
      <c r="N23" s="465"/>
      <c r="O23" s="465"/>
      <c r="P23" s="473"/>
      <c r="Q23" s="473"/>
      <c r="R23" s="473"/>
      <c r="S23" s="486" t="s">
        <v>437</v>
      </c>
      <c r="T23" s="486" t="s">
        <v>364</v>
      </c>
      <c r="U23" s="474"/>
      <c r="V23" s="474"/>
      <c r="W23" s="473"/>
      <c r="X23" s="473"/>
      <c r="Y23" s="473"/>
      <c r="Z23" s="473"/>
      <c r="AA23" s="473"/>
      <c r="AB23" s="473"/>
      <c r="AC23" s="473"/>
      <c r="AD23" s="473"/>
      <c r="AE23" s="473"/>
      <c r="AF23" s="473" t="s">
        <v>542</v>
      </c>
      <c r="AG23" s="473"/>
      <c r="AH23" s="473" t="s">
        <v>543</v>
      </c>
      <c r="AI23" s="473"/>
      <c r="AJ23" s="464" t="s">
        <v>544</v>
      </c>
      <c r="AK23" s="464" t="s">
        <v>545</v>
      </c>
      <c r="AL23" s="464" t="s">
        <v>546</v>
      </c>
      <c r="AM23" s="464" t="s">
        <v>547</v>
      </c>
      <c r="AN23" s="464" t="s">
        <v>548</v>
      </c>
      <c r="AO23" s="464" t="s">
        <v>549</v>
      </c>
      <c r="AP23" s="464" t="s">
        <v>550</v>
      </c>
      <c r="AQ23" s="476" t="s">
        <v>364</v>
      </c>
      <c r="AR23" s="473"/>
      <c r="AS23" s="473"/>
      <c r="AT23" s="473"/>
      <c r="AU23" s="473"/>
      <c r="AV23" s="479"/>
    </row>
    <row r="24" spans="1:48" ht="96.75" customHeight="1" x14ac:dyDescent="0.25">
      <c r="A24" s="466"/>
      <c r="B24" s="469"/>
      <c r="C24" s="466"/>
      <c r="D24" s="466"/>
      <c r="E24" s="481"/>
      <c r="F24" s="483"/>
      <c r="G24" s="483"/>
      <c r="H24" s="483"/>
      <c r="I24" s="485"/>
      <c r="J24" s="485"/>
      <c r="K24" s="485"/>
      <c r="L24" s="483"/>
      <c r="M24" s="466"/>
      <c r="N24" s="466"/>
      <c r="O24" s="466"/>
      <c r="P24" s="473"/>
      <c r="Q24" s="473"/>
      <c r="R24" s="473"/>
      <c r="S24" s="487"/>
      <c r="T24" s="487"/>
      <c r="U24" s="474"/>
      <c r="V24" s="474"/>
      <c r="W24" s="473"/>
      <c r="X24" s="473"/>
      <c r="Y24" s="473"/>
      <c r="Z24" s="473"/>
      <c r="AA24" s="473"/>
      <c r="AB24" s="473"/>
      <c r="AC24" s="473"/>
      <c r="AD24" s="473"/>
      <c r="AE24" s="473"/>
      <c r="AF24" s="288" t="s">
        <v>551</v>
      </c>
      <c r="AG24" s="288" t="s">
        <v>552</v>
      </c>
      <c r="AH24" s="289" t="s">
        <v>437</v>
      </c>
      <c r="AI24" s="289" t="s">
        <v>364</v>
      </c>
      <c r="AJ24" s="466"/>
      <c r="AK24" s="466"/>
      <c r="AL24" s="466"/>
      <c r="AM24" s="466"/>
      <c r="AN24" s="466"/>
      <c r="AO24" s="466"/>
      <c r="AP24" s="466"/>
      <c r="AQ24" s="477"/>
      <c r="AR24" s="473"/>
      <c r="AS24" s="473"/>
      <c r="AT24" s="473"/>
      <c r="AU24" s="473"/>
      <c r="AV24" s="479"/>
    </row>
    <row r="25" spans="1:48" s="290" customFormat="1" ht="11.25" x14ac:dyDescent="0.2">
      <c r="A25" s="291">
        <v>1</v>
      </c>
      <c r="B25" s="291">
        <v>2</v>
      </c>
      <c r="C25" s="291">
        <v>4</v>
      </c>
      <c r="D25" s="291">
        <v>5</v>
      </c>
      <c r="E25" s="291">
        <v>6</v>
      </c>
      <c r="F25" s="291">
        <f t="shared" ref="F25:AV25" si="0">E25+1</f>
        <v>7</v>
      </c>
      <c r="G25" s="291">
        <f t="shared" si="0"/>
        <v>8</v>
      </c>
      <c r="H25" s="291">
        <f t="shared" si="0"/>
        <v>9</v>
      </c>
      <c r="I25" s="291">
        <f t="shared" si="0"/>
        <v>10</v>
      </c>
      <c r="J25" s="291">
        <f t="shared" si="0"/>
        <v>11</v>
      </c>
      <c r="K25" s="291">
        <f t="shared" si="0"/>
        <v>12</v>
      </c>
      <c r="L25" s="291">
        <f t="shared" si="0"/>
        <v>13</v>
      </c>
      <c r="M25" s="291">
        <f t="shared" si="0"/>
        <v>14</v>
      </c>
      <c r="N25" s="291">
        <f t="shared" si="0"/>
        <v>15</v>
      </c>
      <c r="O25" s="291">
        <f t="shared" si="0"/>
        <v>16</v>
      </c>
      <c r="P25" s="291">
        <f t="shared" si="0"/>
        <v>17</v>
      </c>
      <c r="Q25" s="291">
        <f t="shared" si="0"/>
        <v>18</v>
      </c>
      <c r="R25" s="291">
        <f t="shared" si="0"/>
        <v>19</v>
      </c>
      <c r="S25" s="291">
        <f t="shared" si="0"/>
        <v>20</v>
      </c>
      <c r="T25" s="291">
        <f t="shared" si="0"/>
        <v>21</v>
      </c>
      <c r="U25" s="291">
        <f t="shared" si="0"/>
        <v>22</v>
      </c>
      <c r="V25" s="291">
        <f t="shared" si="0"/>
        <v>23</v>
      </c>
      <c r="W25" s="291">
        <f t="shared" si="0"/>
        <v>24</v>
      </c>
      <c r="X25" s="291">
        <f t="shared" si="0"/>
        <v>25</v>
      </c>
      <c r="Y25" s="291">
        <f t="shared" si="0"/>
        <v>26</v>
      </c>
      <c r="Z25" s="291">
        <f t="shared" si="0"/>
        <v>27</v>
      </c>
      <c r="AA25" s="291">
        <f t="shared" si="0"/>
        <v>28</v>
      </c>
      <c r="AB25" s="291">
        <f t="shared" si="0"/>
        <v>29</v>
      </c>
      <c r="AC25" s="291">
        <f t="shared" si="0"/>
        <v>30</v>
      </c>
      <c r="AD25" s="291">
        <f t="shared" si="0"/>
        <v>31</v>
      </c>
      <c r="AE25" s="291">
        <f t="shared" si="0"/>
        <v>32</v>
      </c>
      <c r="AF25" s="291">
        <f t="shared" si="0"/>
        <v>33</v>
      </c>
      <c r="AG25" s="291">
        <f t="shared" si="0"/>
        <v>34</v>
      </c>
      <c r="AH25" s="291">
        <f t="shared" si="0"/>
        <v>35</v>
      </c>
      <c r="AI25" s="291">
        <f t="shared" si="0"/>
        <v>36</v>
      </c>
      <c r="AJ25" s="291">
        <f t="shared" si="0"/>
        <v>37</v>
      </c>
      <c r="AK25" s="291">
        <f t="shared" si="0"/>
        <v>38</v>
      </c>
      <c r="AL25" s="291">
        <f t="shared" si="0"/>
        <v>39</v>
      </c>
      <c r="AM25" s="291">
        <f t="shared" si="0"/>
        <v>40</v>
      </c>
      <c r="AN25" s="291">
        <f t="shared" si="0"/>
        <v>41</v>
      </c>
      <c r="AO25" s="291">
        <f t="shared" si="0"/>
        <v>42</v>
      </c>
      <c r="AP25" s="291">
        <f t="shared" si="0"/>
        <v>43</v>
      </c>
      <c r="AQ25" s="291">
        <f t="shared" si="0"/>
        <v>44</v>
      </c>
      <c r="AR25" s="291">
        <f t="shared" si="0"/>
        <v>45</v>
      </c>
      <c r="AS25" s="291">
        <f t="shared" si="0"/>
        <v>46</v>
      </c>
      <c r="AT25" s="291">
        <f t="shared" si="0"/>
        <v>47</v>
      </c>
      <c r="AU25" s="291">
        <f t="shared" si="0"/>
        <v>48</v>
      </c>
      <c r="AV25" s="291">
        <f t="shared" si="0"/>
        <v>49</v>
      </c>
    </row>
    <row r="26" spans="1:48" s="290" customFormat="1" ht="90" x14ac:dyDescent="0.2">
      <c r="A26" s="292">
        <v>1</v>
      </c>
      <c r="B26" s="293" t="s">
        <v>553</v>
      </c>
      <c r="C26" s="293" t="s">
        <v>14</v>
      </c>
      <c r="D26" s="294">
        <f>'6.1. Паспорт сетевой график'!H53</f>
        <v>46295</v>
      </c>
      <c r="E26" s="295"/>
      <c r="F26" s="295"/>
      <c r="G26" s="295"/>
      <c r="H26" s="295"/>
      <c r="I26" s="295">
        <f>'6.2. Паспорт фин осв ввод '!C39</f>
        <v>0</v>
      </c>
      <c r="J26" s="295">
        <f>'6.2. Паспорт фин осв ввод '!C40</f>
        <v>0</v>
      </c>
      <c r="K26" s="295">
        <f>'6.2. Паспорт фин осв ввод '!C41</f>
        <v>6.7869999999999999</v>
      </c>
      <c r="L26" s="295">
        <f>'6.2. Паспорт фин осв ввод '!C42</f>
        <v>5</v>
      </c>
      <c r="M26" s="293" t="s">
        <v>554</v>
      </c>
      <c r="N26" s="296" t="s">
        <v>555</v>
      </c>
      <c r="O26" s="297" t="s">
        <v>553</v>
      </c>
      <c r="P26" s="298">
        <v>51990.200770000003</v>
      </c>
      <c r="Q26" s="299" t="s">
        <v>556</v>
      </c>
      <c r="R26" s="298">
        <f>P26</f>
        <v>51990.200770000003</v>
      </c>
      <c r="S26" s="299" t="s">
        <v>557</v>
      </c>
      <c r="T26" s="299" t="s">
        <v>558</v>
      </c>
      <c r="U26" s="299" t="s">
        <v>20</v>
      </c>
      <c r="V26" s="299" t="s">
        <v>20</v>
      </c>
      <c r="W26" s="299" t="s">
        <v>559</v>
      </c>
      <c r="X26" s="298">
        <v>51990.200770000003</v>
      </c>
      <c r="Y26" s="299"/>
      <c r="Z26" s="299"/>
      <c r="AA26" s="298"/>
      <c r="AB26" s="298">
        <f>X26</f>
        <v>51990.200770000003</v>
      </c>
      <c r="AC26" s="299" t="s">
        <v>559</v>
      </c>
      <c r="AD26" s="298">
        <f>'8. Общие сведения'!B33*1000</f>
        <v>140749.89046999998</v>
      </c>
      <c r="AE26" s="298"/>
      <c r="AF26" s="299"/>
      <c r="AG26" s="299"/>
      <c r="AH26" s="300"/>
      <c r="AI26" s="300"/>
      <c r="AJ26" s="300"/>
      <c r="AK26" s="300"/>
      <c r="AL26" s="293"/>
      <c r="AM26" s="293"/>
      <c r="AN26" s="301"/>
      <c r="AO26" s="293"/>
      <c r="AP26" s="300">
        <v>45520</v>
      </c>
      <c r="AQ26" s="300">
        <v>45520</v>
      </c>
      <c r="AR26" s="300">
        <v>45520</v>
      </c>
      <c r="AS26" s="300">
        <v>45520</v>
      </c>
      <c r="AT26" s="301">
        <v>45930</v>
      </c>
      <c r="AU26" s="293"/>
      <c r="AV26" s="293" t="s">
        <v>560</v>
      </c>
    </row>
    <row r="27" spans="1:48" ht="22.5" x14ac:dyDescent="0.25">
      <c r="A27" s="302"/>
      <c r="B27" s="302"/>
      <c r="C27" s="302"/>
      <c r="D27" s="302"/>
      <c r="E27" s="302"/>
      <c r="F27" s="302"/>
      <c r="G27" s="302"/>
      <c r="H27" s="302"/>
      <c r="I27" s="302"/>
      <c r="J27" s="302"/>
      <c r="K27" s="302"/>
      <c r="L27" s="302"/>
      <c r="M27" s="302"/>
      <c r="N27" s="302"/>
      <c r="O27" s="302"/>
      <c r="P27" s="302"/>
      <c r="Q27" s="302"/>
      <c r="R27" s="302"/>
      <c r="S27" s="302"/>
      <c r="T27" s="302"/>
      <c r="U27" s="302"/>
      <c r="V27" s="302"/>
      <c r="W27" s="299" t="s">
        <v>561</v>
      </c>
      <c r="X27" s="298">
        <v>57000</v>
      </c>
      <c r="Y27" s="299"/>
      <c r="Z27" s="299"/>
      <c r="AA27" s="298"/>
      <c r="AB27" s="302"/>
      <c r="AC27" s="302"/>
      <c r="AD27" s="302"/>
      <c r="AE27" s="302"/>
      <c r="AF27" s="302"/>
      <c r="AG27" s="302"/>
      <c r="AH27" s="302"/>
      <c r="AI27" s="302"/>
      <c r="AJ27" s="302"/>
      <c r="AK27" s="302"/>
      <c r="AL27" s="302"/>
      <c r="AM27" s="302"/>
      <c r="AN27" s="302"/>
      <c r="AO27" s="302"/>
      <c r="AP27" s="302"/>
      <c r="AQ27" s="302"/>
      <c r="AR27" s="302"/>
      <c r="AS27" s="302"/>
      <c r="AT27" s="302"/>
      <c r="AU27" s="302"/>
      <c r="AV27" s="302"/>
    </row>
    <row r="28" spans="1:48" x14ac:dyDescent="0.25">
      <c r="A28" s="302"/>
      <c r="B28" s="302"/>
      <c r="C28" s="302"/>
      <c r="D28" s="302"/>
      <c r="E28" s="302"/>
      <c r="F28" s="302"/>
      <c r="G28" s="302"/>
      <c r="H28" s="302"/>
      <c r="I28" s="302"/>
      <c r="J28" s="302"/>
      <c r="K28" s="302"/>
      <c r="L28" s="302"/>
      <c r="M28" s="302"/>
      <c r="N28" s="302"/>
      <c r="O28" s="302"/>
      <c r="P28" s="302"/>
      <c r="Q28" s="302"/>
      <c r="R28" s="302"/>
      <c r="S28" s="302"/>
      <c r="T28" s="302"/>
      <c r="U28" s="302"/>
      <c r="V28" s="302"/>
      <c r="W28" s="299" t="s">
        <v>562</v>
      </c>
      <c r="X28" s="298">
        <v>63000</v>
      </c>
      <c r="Y28" s="299"/>
      <c r="Z28" s="299"/>
      <c r="AA28" s="298"/>
      <c r="AB28" s="302"/>
      <c r="AC28" s="302"/>
      <c r="AD28" s="302"/>
      <c r="AE28" s="302"/>
      <c r="AF28" s="302"/>
      <c r="AG28" s="302"/>
      <c r="AH28" s="302"/>
      <c r="AI28" s="302"/>
      <c r="AJ28" s="302"/>
      <c r="AK28" s="302"/>
      <c r="AL28" s="302"/>
      <c r="AM28" s="302"/>
      <c r="AN28" s="302"/>
      <c r="AO28" s="302"/>
      <c r="AP28" s="302"/>
      <c r="AQ28" s="302"/>
      <c r="AR28" s="302"/>
      <c r="AS28" s="302"/>
      <c r="AT28" s="302"/>
      <c r="AU28" s="302"/>
      <c r="AV28" s="302"/>
    </row>
    <row r="29" spans="1:48" x14ac:dyDescent="0.25">
      <c r="A29" s="302"/>
      <c r="B29" s="302"/>
      <c r="C29" s="302"/>
      <c r="D29" s="302"/>
      <c r="E29" s="302"/>
      <c r="F29" s="302"/>
      <c r="G29" s="302"/>
      <c r="H29" s="302"/>
      <c r="I29" s="302"/>
      <c r="J29" s="302"/>
      <c r="K29" s="302"/>
      <c r="L29" s="302"/>
      <c r="M29" s="302"/>
      <c r="N29" s="302"/>
      <c r="O29" s="302"/>
      <c r="P29" s="302"/>
      <c r="Q29" s="302"/>
      <c r="R29" s="302"/>
      <c r="S29" s="302"/>
      <c r="T29" s="302"/>
      <c r="U29" s="302"/>
      <c r="V29" s="302"/>
      <c r="W29" s="299"/>
      <c r="X29" s="298"/>
      <c r="Y29" s="299"/>
      <c r="Z29" s="299"/>
      <c r="AA29" s="298"/>
      <c r="AB29" s="302"/>
      <c r="AC29" s="302"/>
      <c r="AD29" s="302"/>
      <c r="AE29" s="302"/>
      <c r="AF29" s="302"/>
      <c r="AG29" s="302"/>
      <c r="AH29" s="302"/>
      <c r="AI29" s="302"/>
      <c r="AJ29" s="302"/>
      <c r="AK29" s="302"/>
      <c r="AL29" s="302"/>
      <c r="AM29" s="302"/>
      <c r="AN29" s="302"/>
      <c r="AO29" s="302"/>
      <c r="AP29" s="302"/>
      <c r="AQ29" s="302"/>
      <c r="AR29" s="302"/>
      <c r="AS29" s="302"/>
      <c r="AT29" s="302"/>
      <c r="AU29" s="302"/>
      <c r="AV29" s="302"/>
    </row>
    <row r="30" spans="1:48" x14ac:dyDescent="0.25">
      <c r="A30" s="302"/>
      <c r="B30" s="302"/>
      <c r="C30" s="302"/>
      <c r="D30" s="302"/>
      <c r="E30" s="302"/>
      <c r="F30" s="302"/>
      <c r="G30" s="302"/>
      <c r="H30" s="302"/>
      <c r="I30" s="302"/>
      <c r="J30" s="302"/>
      <c r="K30" s="302"/>
      <c r="L30" s="302"/>
      <c r="M30" s="302"/>
      <c r="N30" s="302"/>
      <c r="O30" s="302"/>
      <c r="P30" s="302"/>
      <c r="Q30" s="302"/>
      <c r="R30" s="302"/>
      <c r="S30" s="302"/>
      <c r="T30" s="302"/>
      <c r="U30" s="302"/>
      <c r="V30" s="302"/>
      <c r="W30" s="299"/>
      <c r="X30" s="298"/>
      <c r="Y30" s="299"/>
      <c r="Z30" s="299"/>
      <c r="AA30" s="298"/>
      <c r="AB30" s="302"/>
      <c r="AC30" s="302"/>
      <c r="AD30" s="302"/>
      <c r="AE30" s="302"/>
      <c r="AF30" s="302"/>
      <c r="AG30" s="302"/>
      <c r="AH30" s="302"/>
      <c r="AI30" s="302"/>
      <c r="AJ30" s="302"/>
      <c r="AK30" s="302"/>
      <c r="AL30" s="302"/>
      <c r="AM30" s="302"/>
      <c r="AN30" s="302"/>
      <c r="AO30" s="302"/>
      <c r="AP30" s="302"/>
      <c r="AQ30" s="302"/>
      <c r="AR30" s="302"/>
      <c r="AS30" s="302"/>
      <c r="AT30" s="302"/>
      <c r="AU30" s="302"/>
      <c r="AV30" s="302"/>
    </row>
    <row r="31" spans="1:48" s="290" customFormat="1" ht="11.25" x14ac:dyDescent="0.2">
      <c r="A31" s="292"/>
      <c r="B31" s="293"/>
      <c r="C31" s="293"/>
      <c r="D31" s="294"/>
      <c r="E31" s="292"/>
      <c r="F31" s="292"/>
      <c r="G31" s="292"/>
      <c r="H31" s="292"/>
      <c r="I31" s="292"/>
      <c r="J31" s="292"/>
      <c r="K31" s="292"/>
      <c r="L31" s="292"/>
      <c r="M31" s="297"/>
      <c r="N31" s="299"/>
      <c r="O31" s="303"/>
      <c r="P31" s="298"/>
      <c r="Q31" s="299"/>
      <c r="R31" s="298"/>
      <c r="S31" s="299"/>
      <c r="T31" s="299"/>
      <c r="U31" s="299"/>
      <c r="V31" s="299"/>
      <c r="W31" s="299"/>
      <c r="X31" s="298"/>
      <c r="Y31" s="299"/>
      <c r="Z31" s="299"/>
      <c r="AA31" s="298"/>
      <c r="AB31" s="298"/>
      <c r="AC31" s="299"/>
      <c r="AD31" s="298"/>
      <c r="AE31" s="298"/>
      <c r="AF31" s="299"/>
      <c r="AG31" s="299"/>
      <c r="AH31" s="300"/>
      <c r="AI31" s="300"/>
      <c r="AJ31" s="300"/>
      <c r="AK31" s="300"/>
      <c r="AL31" s="297"/>
      <c r="AM31" s="297"/>
      <c r="AN31" s="304"/>
      <c r="AO31" s="297"/>
      <c r="AP31" s="300"/>
      <c r="AQ31" s="300"/>
      <c r="AR31" s="300"/>
      <c r="AS31" s="300"/>
      <c r="AT31" s="304"/>
      <c r="AU31" s="297"/>
      <c r="AV31" s="297"/>
    </row>
    <row r="32" spans="1:48" x14ac:dyDescent="0.25">
      <c r="A32" s="302"/>
      <c r="B32" s="302"/>
      <c r="C32" s="302"/>
      <c r="D32" s="302"/>
      <c r="E32" s="302"/>
      <c r="F32" s="302"/>
      <c r="G32" s="302"/>
      <c r="H32" s="302"/>
      <c r="I32" s="302"/>
      <c r="J32" s="302"/>
      <c r="K32" s="302"/>
      <c r="L32" s="302"/>
      <c r="M32" s="302"/>
      <c r="N32" s="302"/>
      <c r="O32" s="302"/>
      <c r="P32" s="302"/>
      <c r="Q32" s="302"/>
      <c r="R32" s="302"/>
      <c r="S32" s="302"/>
      <c r="T32" s="302"/>
      <c r="U32" s="302"/>
      <c r="V32" s="302"/>
      <c r="W32" s="299"/>
      <c r="X32" s="298"/>
      <c r="Y32" s="299"/>
      <c r="Z32" s="299"/>
      <c r="AA32" s="298"/>
      <c r="AB32" s="302"/>
      <c r="AC32" s="302"/>
      <c r="AD32" s="302"/>
      <c r="AE32" s="302"/>
      <c r="AF32" s="302"/>
      <c r="AG32" s="302"/>
      <c r="AH32" s="302"/>
      <c r="AI32" s="302"/>
      <c r="AJ32" s="302"/>
      <c r="AK32" s="302"/>
      <c r="AL32" s="302"/>
      <c r="AM32" s="302"/>
      <c r="AN32" s="302"/>
      <c r="AO32" s="302"/>
      <c r="AP32" s="302"/>
      <c r="AQ32" s="302"/>
      <c r="AR32" s="302"/>
      <c r="AS32" s="302"/>
      <c r="AT32" s="302"/>
      <c r="AU32" s="302"/>
      <c r="AV32" s="302"/>
    </row>
    <row r="33" spans="1:48" x14ac:dyDescent="0.25">
      <c r="A33" s="302"/>
      <c r="B33" s="302"/>
      <c r="C33" s="302"/>
      <c r="D33" s="302"/>
      <c r="E33" s="302"/>
      <c r="F33" s="302"/>
      <c r="G33" s="302"/>
      <c r="H33" s="302"/>
      <c r="I33" s="302"/>
      <c r="J33" s="302"/>
      <c r="K33" s="302"/>
      <c r="L33" s="302"/>
      <c r="M33" s="302"/>
      <c r="N33" s="302"/>
      <c r="O33" s="302"/>
      <c r="P33" s="302"/>
      <c r="Q33" s="302"/>
      <c r="R33" s="302"/>
      <c r="S33" s="302"/>
      <c r="T33" s="302"/>
      <c r="U33" s="302"/>
      <c r="V33" s="302"/>
      <c r="W33" s="299"/>
      <c r="X33" s="298"/>
      <c r="Y33" s="299"/>
      <c r="Z33" s="299"/>
      <c r="AA33" s="298"/>
      <c r="AB33" s="302"/>
      <c r="AC33" s="302"/>
      <c r="AD33" s="302"/>
      <c r="AE33" s="302"/>
      <c r="AF33" s="302"/>
      <c r="AG33" s="302"/>
      <c r="AH33" s="302"/>
      <c r="AI33" s="302"/>
      <c r="AJ33" s="302"/>
      <c r="AK33" s="302"/>
      <c r="AL33" s="302"/>
      <c r="AM33" s="302"/>
      <c r="AN33" s="302"/>
      <c r="AO33" s="302"/>
      <c r="AP33" s="302"/>
      <c r="AQ33" s="302"/>
      <c r="AR33" s="302"/>
      <c r="AS33" s="302"/>
      <c r="AT33" s="302"/>
      <c r="AU33" s="302"/>
      <c r="AV33" s="302"/>
    </row>
    <row r="34" spans="1:48" x14ac:dyDescent="0.25">
      <c r="A34" s="302"/>
      <c r="B34" s="302"/>
      <c r="C34" s="302"/>
      <c r="D34" s="302"/>
      <c r="E34" s="302"/>
      <c r="F34" s="302"/>
      <c r="G34" s="302"/>
      <c r="H34" s="302"/>
      <c r="I34" s="302"/>
      <c r="J34" s="302"/>
      <c r="K34" s="302"/>
      <c r="L34" s="302"/>
      <c r="M34" s="302"/>
      <c r="N34" s="302"/>
      <c r="O34" s="302"/>
      <c r="P34" s="302"/>
      <c r="Q34" s="302"/>
      <c r="R34" s="302"/>
      <c r="S34" s="302"/>
      <c r="T34" s="302"/>
      <c r="U34" s="302"/>
      <c r="V34" s="302"/>
      <c r="W34" s="299"/>
      <c r="X34" s="298"/>
      <c r="Y34" s="299"/>
      <c r="Z34" s="299"/>
      <c r="AA34" s="298"/>
      <c r="AB34" s="302"/>
      <c r="AC34" s="302"/>
      <c r="AD34" s="302"/>
      <c r="AE34" s="302"/>
      <c r="AF34" s="302"/>
      <c r="AG34" s="302"/>
      <c r="AH34" s="302"/>
      <c r="AI34" s="302"/>
      <c r="AJ34" s="302"/>
      <c r="AK34" s="302"/>
      <c r="AL34" s="302"/>
      <c r="AM34" s="302"/>
      <c r="AN34" s="302"/>
      <c r="AO34" s="302"/>
      <c r="AP34" s="302"/>
      <c r="AQ34" s="302"/>
      <c r="AR34" s="302"/>
      <c r="AS34" s="302"/>
      <c r="AT34" s="302"/>
      <c r="AU34" s="302"/>
      <c r="AV34" s="302"/>
    </row>
    <row r="35" spans="1:48" x14ac:dyDescent="0.25">
      <c r="AD35" s="305">
        <f>SUM(AD26:AD34)</f>
        <v>140749.89046999998</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E192"/>
  <sheetViews>
    <sheetView view="pageBreakPreview" topLeftCell="A13" zoomScale="80" zoomScaleSheetLayoutView="80" workbookViewId="0">
      <selection activeCell="B28" sqref="B28"/>
    </sheetView>
  </sheetViews>
  <sheetFormatPr defaultRowHeight="15.75" x14ac:dyDescent="0.25"/>
  <cols>
    <col min="1" max="2" width="66.140625" style="306" customWidth="1"/>
    <col min="3" max="3" width="8.85546875" style="255" hidden="1" customWidth="1"/>
    <col min="4" max="4" width="8.85546875" style="255" customWidth="1"/>
    <col min="5" max="5" width="14.28515625" style="255" bestFit="1" customWidth="1"/>
    <col min="6" max="9" width="9.140625" style="255"/>
    <col min="10" max="256" width="8.85546875" style="255"/>
    <col min="257" max="258" width="66.140625" style="255" customWidth="1"/>
    <col min="259" max="512" width="8.85546875" style="255"/>
    <col min="513" max="514" width="66.140625" style="255" customWidth="1"/>
    <col min="515" max="768" width="8.85546875" style="255"/>
    <col min="769" max="770" width="66.140625" style="255" customWidth="1"/>
    <col min="771" max="1024" width="8.85546875" style="255"/>
    <col min="1025" max="1026" width="66.140625" style="255" customWidth="1"/>
    <col min="1027" max="1280" width="8.85546875" style="255"/>
    <col min="1281" max="1282" width="66.140625" style="255" customWidth="1"/>
    <col min="1283" max="1536" width="8.85546875" style="255"/>
    <col min="1537" max="1538" width="66.140625" style="255" customWidth="1"/>
    <col min="1539" max="1792" width="8.85546875" style="255"/>
    <col min="1793" max="1794" width="66.140625" style="255" customWidth="1"/>
    <col min="1795" max="2048" width="8.85546875" style="255"/>
    <col min="2049" max="2050" width="66.140625" style="255" customWidth="1"/>
    <col min="2051" max="2304" width="8.85546875" style="255"/>
    <col min="2305" max="2306" width="66.140625" style="255" customWidth="1"/>
    <col min="2307" max="2560" width="8.85546875" style="255"/>
    <col min="2561" max="2562" width="66.140625" style="255" customWidth="1"/>
    <col min="2563" max="2816" width="8.85546875" style="255"/>
    <col min="2817" max="2818" width="66.140625" style="255" customWidth="1"/>
    <col min="2819" max="3072" width="8.85546875" style="255"/>
    <col min="3073" max="3074" width="66.140625" style="255" customWidth="1"/>
    <col min="3075" max="3328" width="8.85546875" style="255"/>
    <col min="3329" max="3330" width="66.140625" style="255" customWidth="1"/>
    <col min="3331" max="3584" width="8.85546875" style="255"/>
    <col min="3585" max="3586" width="66.140625" style="255" customWidth="1"/>
    <col min="3587" max="3840" width="8.85546875" style="255"/>
    <col min="3841" max="3842" width="66.140625" style="255" customWidth="1"/>
    <col min="3843" max="4096" width="8.85546875" style="255"/>
    <col min="4097" max="4098" width="66.140625" style="255" customWidth="1"/>
    <col min="4099" max="4352" width="8.85546875" style="255"/>
    <col min="4353" max="4354" width="66.140625" style="255" customWidth="1"/>
    <col min="4355" max="4608" width="8.85546875" style="255"/>
    <col min="4609" max="4610" width="66.140625" style="255" customWidth="1"/>
    <col min="4611" max="4864" width="8.85546875" style="255"/>
    <col min="4865" max="4866" width="66.140625" style="255" customWidth="1"/>
    <col min="4867" max="5120" width="8.85546875" style="255"/>
    <col min="5121" max="5122" width="66.140625" style="255" customWidth="1"/>
    <col min="5123" max="5376" width="8.85546875" style="255"/>
    <col min="5377" max="5378" width="66.140625" style="255" customWidth="1"/>
    <col min="5379" max="5632" width="8.85546875" style="255"/>
    <col min="5633" max="5634" width="66.140625" style="255" customWidth="1"/>
    <col min="5635" max="5888" width="8.85546875" style="255"/>
    <col min="5889" max="5890" width="66.140625" style="255" customWidth="1"/>
    <col min="5891" max="6144" width="8.85546875" style="255"/>
    <col min="6145" max="6146" width="66.140625" style="255" customWidth="1"/>
    <col min="6147" max="6400" width="8.85546875" style="255"/>
    <col min="6401" max="6402" width="66.140625" style="255" customWidth="1"/>
    <col min="6403" max="6656" width="8.85546875" style="255"/>
    <col min="6657" max="6658" width="66.140625" style="255" customWidth="1"/>
    <col min="6659" max="6912" width="8.85546875" style="255"/>
    <col min="6913" max="6914" width="66.140625" style="255" customWidth="1"/>
    <col min="6915" max="7168" width="8.85546875" style="255"/>
    <col min="7169" max="7170" width="66.140625" style="255" customWidth="1"/>
    <col min="7171" max="7424" width="8.85546875" style="255"/>
    <col min="7425" max="7426" width="66.140625" style="255" customWidth="1"/>
    <col min="7427" max="7680" width="8.85546875" style="255"/>
    <col min="7681" max="7682" width="66.140625" style="255" customWidth="1"/>
    <col min="7683" max="7936" width="8.85546875" style="255"/>
    <col min="7937" max="7938" width="66.140625" style="255" customWidth="1"/>
    <col min="7939" max="8192" width="8.85546875" style="255"/>
    <col min="8193" max="8194" width="66.140625" style="255" customWidth="1"/>
    <col min="8195" max="8448" width="8.85546875" style="255"/>
    <col min="8449" max="8450" width="66.140625" style="255" customWidth="1"/>
    <col min="8451" max="8704" width="8.85546875" style="255"/>
    <col min="8705" max="8706" width="66.140625" style="255" customWidth="1"/>
    <col min="8707" max="8960" width="8.85546875" style="255"/>
    <col min="8961" max="8962" width="66.140625" style="255" customWidth="1"/>
    <col min="8963" max="9216" width="8.85546875" style="255"/>
    <col min="9217" max="9218" width="66.140625" style="255" customWidth="1"/>
    <col min="9219" max="9472" width="8.85546875" style="255"/>
    <col min="9473" max="9474" width="66.140625" style="255" customWidth="1"/>
    <col min="9475" max="9728" width="8.85546875" style="255"/>
    <col min="9729" max="9730" width="66.140625" style="255" customWidth="1"/>
    <col min="9731" max="9984" width="8.85546875" style="255"/>
    <col min="9985" max="9986" width="66.140625" style="255" customWidth="1"/>
    <col min="9987" max="10240" width="8.85546875" style="255"/>
    <col min="10241" max="10242" width="66.140625" style="255" customWidth="1"/>
    <col min="10243" max="10496" width="8.85546875" style="255"/>
    <col min="10497" max="10498" width="66.140625" style="255" customWidth="1"/>
    <col min="10499" max="10752" width="8.85546875" style="255"/>
    <col min="10753" max="10754" width="66.140625" style="255" customWidth="1"/>
    <col min="10755" max="11008" width="8.85546875" style="255"/>
    <col min="11009" max="11010" width="66.140625" style="255" customWidth="1"/>
    <col min="11011" max="11264" width="8.85546875" style="255"/>
    <col min="11265" max="11266" width="66.140625" style="255" customWidth="1"/>
    <col min="11267" max="11520" width="8.85546875" style="255"/>
    <col min="11521" max="11522" width="66.140625" style="255" customWidth="1"/>
    <col min="11523" max="11776" width="8.85546875" style="255"/>
    <col min="11777" max="11778" width="66.140625" style="255" customWidth="1"/>
    <col min="11779" max="12032" width="8.85546875" style="255"/>
    <col min="12033" max="12034" width="66.140625" style="255" customWidth="1"/>
    <col min="12035" max="12288" width="8.85546875" style="255"/>
    <col min="12289" max="12290" width="66.140625" style="255" customWidth="1"/>
    <col min="12291" max="12544" width="8.85546875" style="255"/>
    <col min="12545" max="12546" width="66.140625" style="255" customWidth="1"/>
    <col min="12547" max="12800" width="8.85546875" style="255"/>
    <col min="12801" max="12802" width="66.140625" style="255" customWidth="1"/>
    <col min="12803" max="13056" width="8.85546875" style="255"/>
    <col min="13057" max="13058" width="66.140625" style="255" customWidth="1"/>
    <col min="13059" max="13312" width="8.85546875" style="255"/>
    <col min="13313" max="13314" width="66.140625" style="255" customWidth="1"/>
    <col min="13315" max="13568" width="8.85546875" style="255"/>
    <col min="13569" max="13570" width="66.140625" style="255" customWidth="1"/>
    <col min="13571" max="13824" width="8.85546875" style="255"/>
    <col min="13825" max="13826" width="66.140625" style="255" customWidth="1"/>
    <col min="13827" max="14080" width="8.85546875" style="255"/>
    <col min="14081" max="14082" width="66.140625" style="255" customWidth="1"/>
    <col min="14083" max="14336" width="8.85546875" style="255"/>
    <col min="14337" max="14338" width="66.140625" style="255" customWidth="1"/>
    <col min="14339" max="14592" width="8.85546875" style="255"/>
    <col min="14593" max="14594" width="66.140625" style="255" customWidth="1"/>
    <col min="14595" max="14848" width="8.85546875" style="255"/>
    <col min="14849" max="14850" width="66.140625" style="255" customWidth="1"/>
    <col min="14851" max="15104" width="8.85546875" style="255"/>
    <col min="15105" max="15106" width="66.140625" style="255" customWidth="1"/>
    <col min="15107" max="15360" width="8.85546875" style="255"/>
    <col min="15361" max="15362" width="66.140625" style="255" customWidth="1"/>
    <col min="15363" max="15616" width="8.85546875" style="255"/>
    <col min="15617" max="15618" width="66.140625" style="255" customWidth="1"/>
    <col min="15619" max="15872" width="8.85546875" style="255"/>
    <col min="15873" max="15874" width="66.140625" style="255" customWidth="1"/>
    <col min="15875" max="16128" width="8.85546875" style="255"/>
    <col min="16129" max="16130" width="66.140625" style="255" customWidth="1"/>
    <col min="16131" max="16384" width="8.85546875" style="255"/>
  </cols>
  <sheetData>
    <row r="1" spans="1:4" ht="18.75" x14ac:dyDescent="0.25">
      <c r="B1" s="4" t="s">
        <v>0</v>
      </c>
    </row>
    <row r="2" spans="1:4" ht="18.75" x14ac:dyDescent="0.3">
      <c r="B2" s="5" t="s">
        <v>1</v>
      </c>
    </row>
    <row r="3" spans="1:4" ht="18.75" x14ac:dyDescent="0.3">
      <c r="B3" s="5" t="s">
        <v>563</v>
      </c>
    </row>
    <row r="4" spans="1:4" x14ac:dyDescent="0.25">
      <c r="B4" s="257"/>
    </row>
    <row r="5" spans="1:4" ht="18.75" x14ac:dyDescent="0.3">
      <c r="A5" s="488" t="str">
        <f>'1. паспорт местоположение'!A5:C5</f>
        <v>Год раскрытия информации: 2026 год</v>
      </c>
      <c r="B5" s="488"/>
      <c r="C5" s="308"/>
      <c r="D5" s="308"/>
    </row>
    <row r="6" spans="1:4" ht="18.75" x14ac:dyDescent="0.3">
      <c r="A6" s="307"/>
      <c r="B6" s="307"/>
      <c r="C6" s="307"/>
      <c r="D6" s="307"/>
    </row>
    <row r="7" spans="1:4" ht="18.75" x14ac:dyDescent="0.25">
      <c r="A7" s="489" t="s">
        <v>3</v>
      </c>
      <c r="B7" s="489"/>
      <c r="C7" s="309"/>
      <c r="D7" s="309"/>
    </row>
    <row r="8" spans="1:4" ht="18.75" x14ac:dyDescent="0.25">
      <c r="A8" s="309"/>
      <c r="B8" s="309"/>
      <c r="C8" s="309"/>
      <c r="D8" s="309"/>
    </row>
    <row r="9" spans="1:4" x14ac:dyDescent="0.25">
      <c r="A9" s="490" t="str">
        <f>'1. паспорт местоположение'!A9:C9</f>
        <v>Акционерное общество "Россети Янтарь" ДЗО  ПАО "Россети"</v>
      </c>
      <c r="B9" s="490"/>
      <c r="C9" s="310"/>
      <c r="D9" s="310"/>
    </row>
    <row r="10" spans="1:4" x14ac:dyDescent="0.25">
      <c r="A10" s="491" t="s">
        <v>5</v>
      </c>
      <c r="B10" s="491"/>
      <c r="C10" s="311"/>
      <c r="D10" s="311"/>
    </row>
    <row r="11" spans="1:4" ht="18.75" x14ac:dyDescent="0.25">
      <c r="A11" s="309"/>
      <c r="B11" s="309"/>
      <c r="C11" s="309"/>
      <c r="D11" s="309"/>
    </row>
    <row r="12" spans="1:4" x14ac:dyDescent="0.25">
      <c r="A12" s="490" t="str">
        <f>'1. паспорт местоположение'!A12:C12</f>
        <v>O_24-0200</v>
      </c>
      <c r="B12" s="490"/>
      <c r="C12" s="310"/>
      <c r="D12" s="310"/>
    </row>
    <row r="13" spans="1:4" x14ac:dyDescent="0.25">
      <c r="A13" s="491" t="s">
        <v>7</v>
      </c>
      <c r="B13" s="491"/>
      <c r="C13" s="311"/>
      <c r="D13" s="311"/>
    </row>
    <row r="14" spans="1:4" ht="18.75" x14ac:dyDescent="0.25">
      <c r="A14" s="312"/>
      <c r="B14" s="312"/>
      <c r="C14" s="312"/>
      <c r="D14" s="312"/>
    </row>
    <row r="15" spans="1:4" ht="69" customHeight="1" x14ac:dyDescent="0.25">
      <c r="A15" s="492" t="str">
        <f>'1. паспорт местоположение'!A15:C15</f>
        <v>Модернизация ТП 15/0,4 кВ 148-29 (инв. No5142304)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v>
      </c>
      <c r="B15" s="492"/>
      <c r="C15" s="310"/>
      <c r="D15" s="310"/>
    </row>
    <row r="16" spans="1:4" x14ac:dyDescent="0.25">
      <c r="A16" s="491" t="s">
        <v>9</v>
      </c>
      <c r="B16" s="491"/>
      <c r="C16" s="311"/>
      <c r="D16" s="311"/>
    </row>
    <row r="17" spans="1:2" x14ac:dyDescent="0.25">
      <c r="B17" s="313"/>
    </row>
    <row r="18" spans="1:2" x14ac:dyDescent="0.25">
      <c r="A18" s="493" t="s">
        <v>564</v>
      </c>
      <c r="B18" s="494"/>
    </row>
    <row r="19" spans="1:2" x14ac:dyDescent="0.25">
      <c r="B19" s="257"/>
    </row>
    <row r="20" spans="1:2" x14ac:dyDescent="0.25">
      <c r="B20" s="314"/>
    </row>
    <row r="21" spans="1:2" ht="75" x14ac:dyDescent="0.25">
      <c r="A21" s="315" t="s">
        <v>565</v>
      </c>
      <c r="B21" s="316" t="str">
        <f>A15</f>
        <v>Модернизация ТП 15/0,4 кВ 148-29 (инв. No5142304)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v>
      </c>
    </row>
    <row r="22" spans="1:2" ht="27" customHeight="1" x14ac:dyDescent="0.25">
      <c r="A22" s="315" t="s">
        <v>566</v>
      </c>
      <c r="B22" s="317" t="str">
        <f>CONCATENATE('1. паспорт местоположение'!C26,", ",'1. паспорт местоположение'!C27)</f>
        <v>Калининградская область, Гурьевский муниципальный округ</v>
      </c>
    </row>
    <row r="23" spans="1:2" x14ac:dyDescent="0.25">
      <c r="A23" s="315" t="s">
        <v>567</v>
      </c>
      <c r="B23" s="318" t="s">
        <v>568</v>
      </c>
    </row>
    <row r="24" spans="1:2" x14ac:dyDescent="0.25">
      <c r="A24" s="315" t="s">
        <v>569</v>
      </c>
      <c r="B24" s="319" t="str">
        <f>CONCATENATE('3.1. паспорт Техсостояние ПС'!O30," (",'3.1. паспорт Техсостояние ПС'!P30,") МВА; ",'3.2 паспорт Техсостояние ЛЭП'!R26," (",'3.2 паспорт Техсостояние ЛЭП'!S26,") км")</f>
        <v>0 (0) МВА; 6,787 (6,787) км</v>
      </c>
    </row>
    <row r="25" spans="1:2" x14ac:dyDescent="0.25">
      <c r="A25" s="320" t="s">
        <v>570</v>
      </c>
      <c r="B25" s="317">
        <v>2026</v>
      </c>
    </row>
    <row r="26" spans="1:2" x14ac:dyDescent="0.25">
      <c r="A26" s="321" t="s">
        <v>571</v>
      </c>
      <c r="B26" s="318" t="s">
        <v>174</v>
      </c>
    </row>
    <row r="27" spans="1:2" ht="28.5" x14ac:dyDescent="0.25">
      <c r="A27" s="322" t="s">
        <v>621</v>
      </c>
      <c r="B27" s="323">
        <f>'6.2. Паспорт фин осв ввод '!C24</f>
        <v>154.40578973999999</v>
      </c>
    </row>
    <row r="28" spans="1:2" x14ac:dyDescent="0.25">
      <c r="A28" s="318" t="s">
        <v>572</v>
      </c>
      <c r="B28" s="324" t="s">
        <v>573</v>
      </c>
    </row>
    <row r="29" spans="1:2" ht="28.5" x14ac:dyDescent="0.25">
      <c r="A29" s="325" t="s">
        <v>574</v>
      </c>
      <c r="B29" s="324">
        <f>'7. Паспорт отчет о закупке'!AD35/1000</f>
        <v>140.74989047</v>
      </c>
    </row>
    <row r="30" spans="1:2" ht="28.5" x14ac:dyDescent="0.25">
      <c r="A30" s="325" t="s">
        <v>575</v>
      </c>
      <c r="B30" s="323">
        <f>B32+B49+B66</f>
        <v>153.54753402</v>
      </c>
    </row>
    <row r="31" spans="1:2" x14ac:dyDescent="0.25">
      <c r="A31" s="318" t="s">
        <v>576</v>
      </c>
      <c r="B31" s="323"/>
    </row>
    <row r="32" spans="1:2" ht="28.5" x14ac:dyDescent="0.25">
      <c r="A32" s="325" t="s">
        <v>577</v>
      </c>
      <c r="B32" s="323">
        <f>SUMIF(C33:C146, 10,B33:B146)</f>
        <v>140.74989047</v>
      </c>
    </row>
    <row r="33" spans="1:3" s="326" customFormat="1" ht="30" x14ac:dyDescent="0.25">
      <c r="A33" s="327" t="s">
        <v>578</v>
      </c>
      <c r="B33" s="328">
        <v>140.74989047</v>
      </c>
      <c r="C33" s="326">
        <v>10</v>
      </c>
    </row>
    <row r="34" spans="1:3" x14ac:dyDescent="0.25">
      <c r="A34" s="318" t="s">
        <v>579</v>
      </c>
      <c r="B34" s="329">
        <f>B33/$B$27</f>
        <v>0.91155837295353481</v>
      </c>
    </row>
    <row r="35" spans="1:3" x14ac:dyDescent="0.25">
      <c r="A35" s="318" t="s">
        <v>580</v>
      </c>
      <c r="B35" s="323">
        <f>86.07227785+29.63173218</f>
        <v>115.70401003000001</v>
      </c>
      <c r="C35" s="255">
        <v>1</v>
      </c>
    </row>
    <row r="36" spans="1:3" x14ac:dyDescent="0.25">
      <c r="A36" s="318" t="s">
        <v>581</v>
      </c>
      <c r="B36" s="323">
        <f>1.66351073+54.40876712+42.9825221+16.64921008</f>
        <v>115.70401002999999</v>
      </c>
      <c r="C36" s="255">
        <v>2</v>
      </c>
    </row>
    <row r="37" spans="1:3" s="326" customFormat="1" x14ac:dyDescent="0.25">
      <c r="A37" s="330" t="s">
        <v>582</v>
      </c>
      <c r="B37" s="331"/>
      <c r="C37" s="326">
        <v>10</v>
      </c>
    </row>
    <row r="38" spans="1:3" x14ac:dyDescent="0.25">
      <c r="A38" s="318" t="s">
        <v>579</v>
      </c>
      <c r="B38" s="329">
        <f>B37/$B$27</f>
        <v>0</v>
      </c>
    </row>
    <row r="39" spans="1:3" x14ac:dyDescent="0.25">
      <c r="A39" s="318" t="s">
        <v>580</v>
      </c>
      <c r="B39" s="323"/>
      <c r="C39" s="255">
        <v>1</v>
      </c>
    </row>
    <row r="40" spans="1:3" x14ac:dyDescent="0.25">
      <c r="A40" s="318" t="s">
        <v>581</v>
      </c>
      <c r="B40" s="323"/>
      <c r="C40" s="255">
        <v>2</v>
      </c>
    </row>
    <row r="41" spans="1:3" x14ac:dyDescent="0.25">
      <c r="A41" s="330" t="s">
        <v>582</v>
      </c>
      <c r="B41" s="331"/>
      <c r="C41" s="326">
        <v>10</v>
      </c>
    </row>
    <row r="42" spans="1:3" x14ac:dyDescent="0.25">
      <c r="A42" s="318" t="s">
        <v>579</v>
      </c>
      <c r="B42" s="329">
        <f>B41/$B$27</f>
        <v>0</v>
      </c>
    </row>
    <row r="43" spans="1:3" x14ac:dyDescent="0.25">
      <c r="A43" s="318" t="s">
        <v>580</v>
      </c>
      <c r="B43" s="323"/>
      <c r="C43" s="255">
        <v>1</v>
      </c>
    </row>
    <row r="44" spans="1:3" x14ac:dyDescent="0.25">
      <c r="A44" s="318" t="s">
        <v>581</v>
      </c>
      <c r="B44" s="323"/>
      <c r="C44" s="255">
        <v>2</v>
      </c>
    </row>
    <row r="45" spans="1:3" x14ac:dyDescent="0.25">
      <c r="A45" s="330" t="s">
        <v>582</v>
      </c>
      <c r="B45" s="331"/>
      <c r="C45" s="326">
        <v>10</v>
      </c>
    </row>
    <row r="46" spans="1:3" x14ac:dyDescent="0.25">
      <c r="A46" s="318" t="s">
        <v>579</v>
      </c>
      <c r="B46" s="329">
        <f>B45/$B$27</f>
        <v>0</v>
      </c>
    </row>
    <row r="47" spans="1:3" x14ac:dyDescent="0.25">
      <c r="A47" s="318" t="s">
        <v>580</v>
      </c>
      <c r="B47" s="323"/>
      <c r="C47" s="255">
        <v>1</v>
      </c>
    </row>
    <row r="48" spans="1:3" x14ac:dyDescent="0.25">
      <c r="A48" s="318" t="s">
        <v>581</v>
      </c>
      <c r="B48" s="323"/>
      <c r="C48" s="255">
        <v>2</v>
      </c>
    </row>
    <row r="49" spans="1:3" ht="28.5" x14ac:dyDescent="0.25">
      <c r="A49" s="325" t="s">
        <v>583</v>
      </c>
      <c r="B49" s="323">
        <f>SUMIF(C50:C146, 20,B50:B146)</f>
        <v>0</v>
      </c>
    </row>
    <row r="50" spans="1:3" s="326" customFormat="1" x14ac:dyDescent="0.25">
      <c r="A50" s="330" t="s">
        <v>582</v>
      </c>
      <c r="B50" s="331"/>
      <c r="C50" s="326">
        <v>20</v>
      </c>
    </row>
    <row r="51" spans="1:3" x14ac:dyDescent="0.25">
      <c r="A51" s="318" t="s">
        <v>579</v>
      </c>
      <c r="B51" s="329">
        <f>B50/$B$27</f>
        <v>0</v>
      </c>
    </row>
    <row r="52" spans="1:3" x14ac:dyDescent="0.25">
      <c r="A52" s="318" t="s">
        <v>580</v>
      </c>
      <c r="B52" s="323"/>
      <c r="C52" s="255">
        <v>1</v>
      </c>
    </row>
    <row r="53" spans="1:3" x14ac:dyDescent="0.25">
      <c r="A53" s="318" t="s">
        <v>581</v>
      </c>
      <c r="B53" s="323"/>
      <c r="C53" s="255">
        <v>2</v>
      </c>
    </row>
    <row r="54" spans="1:3" s="326" customFormat="1" x14ac:dyDescent="0.25">
      <c r="A54" s="330" t="s">
        <v>582</v>
      </c>
      <c r="B54" s="331"/>
      <c r="C54" s="326">
        <v>20</v>
      </c>
    </row>
    <row r="55" spans="1:3" x14ac:dyDescent="0.25">
      <c r="A55" s="318" t="s">
        <v>579</v>
      </c>
      <c r="B55" s="329">
        <f>B54/$B$27</f>
        <v>0</v>
      </c>
    </row>
    <row r="56" spans="1:3" x14ac:dyDescent="0.25">
      <c r="A56" s="318" t="s">
        <v>580</v>
      </c>
      <c r="B56" s="323"/>
      <c r="C56" s="255">
        <v>1</v>
      </c>
    </row>
    <row r="57" spans="1:3" x14ac:dyDescent="0.25">
      <c r="A57" s="318" t="s">
        <v>581</v>
      </c>
      <c r="B57" s="323"/>
      <c r="C57" s="255">
        <v>2</v>
      </c>
    </row>
    <row r="58" spans="1:3" s="326" customFormat="1" x14ac:dyDescent="0.25">
      <c r="A58" s="330" t="s">
        <v>582</v>
      </c>
      <c r="B58" s="331"/>
      <c r="C58" s="326">
        <v>20</v>
      </c>
    </row>
    <row r="59" spans="1:3" x14ac:dyDescent="0.25">
      <c r="A59" s="318" t="s">
        <v>579</v>
      </c>
      <c r="B59" s="329">
        <f>B58/$B$27</f>
        <v>0</v>
      </c>
    </row>
    <row r="60" spans="1:3" x14ac:dyDescent="0.25">
      <c r="A60" s="318" t="s">
        <v>580</v>
      </c>
      <c r="B60" s="323"/>
      <c r="C60" s="255">
        <v>1</v>
      </c>
    </row>
    <row r="61" spans="1:3" x14ac:dyDescent="0.25">
      <c r="A61" s="318" t="s">
        <v>581</v>
      </c>
      <c r="B61" s="323"/>
      <c r="C61" s="255">
        <v>2</v>
      </c>
    </row>
    <row r="62" spans="1:3" s="326" customFormat="1" x14ac:dyDescent="0.25">
      <c r="A62" s="330" t="s">
        <v>582</v>
      </c>
      <c r="B62" s="331"/>
      <c r="C62" s="326">
        <v>20</v>
      </c>
    </row>
    <row r="63" spans="1:3" x14ac:dyDescent="0.25">
      <c r="A63" s="318" t="s">
        <v>579</v>
      </c>
      <c r="B63" s="329">
        <f>B62/$B$27</f>
        <v>0</v>
      </c>
    </row>
    <row r="64" spans="1:3" x14ac:dyDescent="0.25">
      <c r="A64" s="318" t="s">
        <v>580</v>
      </c>
      <c r="B64" s="323"/>
      <c r="C64" s="255">
        <v>1</v>
      </c>
    </row>
    <row r="65" spans="1:4" x14ac:dyDescent="0.25">
      <c r="A65" s="318" t="s">
        <v>581</v>
      </c>
      <c r="B65" s="323"/>
      <c r="C65" s="255">
        <v>2</v>
      </c>
    </row>
    <row r="66" spans="1:4" ht="29.25" thickBot="1" x14ac:dyDescent="0.3">
      <c r="A66" s="325" t="s">
        <v>584</v>
      </c>
      <c r="B66" s="323">
        <f>SUMIF(C67:C146, 30,B67:B146)</f>
        <v>12.797643549999998</v>
      </c>
    </row>
    <row r="67" spans="1:4" s="326" customFormat="1" ht="30.75" thickBot="1" x14ac:dyDescent="0.3">
      <c r="A67" s="332" t="s">
        <v>585</v>
      </c>
      <c r="B67" s="333">
        <v>7.2415999999999994E-2</v>
      </c>
      <c r="C67" s="334">
        <v>30</v>
      </c>
      <c r="D67" s="334"/>
    </row>
    <row r="68" spans="1:4" ht="16.5" thickBot="1" x14ac:dyDescent="0.3">
      <c r="A68" s="318" t="s">
        <v>579</v>
      </c>
      <c r="B68" s="329">
        <f>B67/$B$27</f>
        <v>4.6899795740781137E-4</v>
      </c>
    </row>
    <row r="69" spans="1:4" ht="16.5" thickBot="1" x14ac:dyDescent="0.3">
      <c r="A69" s="318" t="s">
        <v>580</v>
      </c>
      <c r="B69" s="323">
        <f>B67</f>
        <v>7.2415999999999994E-2</v>
      </c>
      <c r="C69" s="255">
        <v>1</v>
      </c>
    </row>
    <row r="70" spans="1:4" ht="16.5" thickBot="1" x14ac:dyDescent="0.3">
      <c r="A70" s="318" t="s">
        <v>581</v>
      </c>
      <c r="B70" s="323">
        <f>B67</f>
        <v>7.2415999999999994E-2</v>
      </c>
      <c r="C70" s="255">
        <v>2</v>
      </c>
    </row>
    <row r="71" spans="1:4" s="326" customFormat="1" ht="30.75" thickBot="1" x14ac:dyDescent="0.3">
      <c r="A71" s="332" t="s">
        <v>586</v>
      </c>
      <c r="B71" s="333">
        <v>4.9919999999999999E-2</v>
      </c>
      <c r="C71" s="334">
        <v>30</v>
      </c>
      <c r="D71" s="334"/>
    </row>
    <row r="72" spans="1:4" ht="16.5" thickBot="1" x14ac:dyDescent="0.3">
      <c r="A72" s="318" t="s">
        <v>579</v>
      </c>
      <c r="B72" s="329">
        <f>B71/$B$27</f>
        <v>3.2330393882288368E-4</v>
      </c>
    </row>
    <row r="73" spans="1:4" ht="16.5" thickBot="1" x14ac:dyDescent="0.3">
      <c r="A73" s="318" t="s">
        <v>580</v>
      </c>
      <c r="B73" s="323">
        <f>B71</f>
        <v>4.9919999999999999E-2</v>
      </c>
      <c r="C73" s="255">
        <v>1</v>
      </c>
    </row>
    <row r="74" spans="1:4" ht="16.5" thickBot="1" x14ac:dyDescent="0.3">
      <c r="A74" s="318" t="s">
        <v>581</v>
      </c>
      <c r="B74" s="323">
        <f>B71</f>
        <v>4.9919999999999999E-2</v>
      </c>
      <c r="C74" s="255">
        <v>2</v>
      </c>
    </row>
    <row r="75" spans="1:4" s="326" customFormat="1" ht="30.75" thickBot="1" x14ac:dyDescent="0.3">
      <c r="A75" s="356" t="s">
        <v>622</v>
      </c>
      <c r="B75" s="357">
        <v>3.6400000000000002E-2</v>
      </c>
      <c r="C75" s="334">
        <v>30</v>
      </c>
      <c r="D75" s="334"/>
    </row>
    <row r="76" spans="1:4" ht="16.5" thickBot="1" x14ac:dyDescent="0.3">
      <c r="A76" s="318" t="s">
        <v>579</v>
      </c>
      <c r="B76" s="329">
        <f>B75/$B$27</f>
        <v>2.3574245539168605E-4</v>
      </c>
    </row>
    <row r="77" spans="1:4" ht="16.5" thickBot="1" x14ac:dyDescent="0.3">
      <c r="A77" s="318" t="s">
        <v>580</v>
      </c>
      <c r="B77" s="323">
        <f>B75</f>
        <v>3.6400000000000002E-2</v>
      </c>
      <c r="C77" s="255">
        <v>1</v>
      </c>
    </row>
    <row r="78" spans="1:4" ht="16.5" thickBot="1" x14ac:dyDescent="0.3">
      <c r="A78" s="318" t="s">
        <v>581</v>
      </c>
      <c r="B78" s="323">
        <f>B75</f>
        <v>3.6400000000000002E-2</v>
      </c>
      <c r="C78" s="255">
        <v>2</v>
      </c>
    </row>
    <row r="79" spans="1:4" s="326" customFormat="1" ht="30.75" thickBot="1" x14ac:dyDescent="0.3">
      <c r="A79" s="356" t="s">
        <v>631</v>
      </c>
      <c r="B79" s="357">
        <v>4.2937968499999997</v>
      </c>
      <c r="C79" s="326">
        <v>30</v>
      </c>
    </row>
    <row r="80" spans="1:4" ht="16.5" thickBot="1" x14ac:dyDescent="0.3">
      <c r="A80" s="358" t="s">
        <v>579</v>
      </c>
      <c r="B80" s="359">
        <f t="shared" ref="B80" si="0">B79/$B$25</f>
        <v>2.1193469151036524E-3</v>
      </c>
    </row>
    <row r="81" spans="1:3" ht="16.5" thickBot="1" x14ac:dyDescent="0.3">
      <c r="A81" s="358" t="s">
        <v>580</v>
      </c>
      <c r="B81" s="360">
        <f>B79</f>
        <v>4.2937968499999997</v>
      </c>
      <c r="C81" s="255">
        <v>1</v>
      </c>
    </row>
    <row r="82" spans="1:3" ht="16.5" thickBot="1" x14ac:dyDescent="0.3">
      <c r="A82" s="358" t="s">
        <v>581</v>
      </c>
      <c r="B82" s="360">
        <f>B79</f>
        <v>4.2937968499999997</v>
      </c>
      <c r="C82" s="255">
        <v>2</v>
      </c>
    </row>
    <row r="83" spans="1:3" s="326" customFormat="1" ht="30.75" thickBot="1" x14ac:dyDescent="0.3">
      <c r="A83" s="356" t="s">
        <v>628</v>
      </c>
      <c r="B83" s="357">
        <v>3.7240879599999999</v>
      </c>
      <c r="C83" s="326">
        <v>30</v>
      </c>
    </row>
    <row r="84" spans="1:3" ht="16.5" thickBot="1" x14ac:dyDescent="0.3">
      <c r="A84" s="358" t="s">
        <v>579</v>
      </c>
      <c r="B84" s="359">
        <f>B83/$B$25</f>
        <v>1.8381480552813424E-3</v>
      </c>
    </row>
    <row r="85" spans="1:3" ht="16.5" thickBot="1" x14ac:dyDescent="0.3">
      <c r="A85" s="358" t="s">
        <v>580</v>
      </c>
      <c r="B85" s="360">
        <f>B83</f>
        <v>3.7240879599999999</v>
      </c>
      <c r="C85" s="255">
        <v>1</v>
      </c>
    </row>
    <row r="86" spans="1:3" ht="16.5" thickBot="1" x14ac:dyDescent="0.3">
      <c r="A86" s="358" t="s">
        <v>581</v>
      </c>
      <c r="B86" s="360">
        <f>B83</f>
        <v>3.7240879599999999</v>
      </c>
      <c r="C86" s="255">
        <v>2</v>
      </c>
    </row>
    <row r="87" spans="1:3" s="326" customFormat="1" ht="30.75" thickBot="1" x14ac:dyDescent="0.3">
      <c r="A87" s="356" t="s">
        <v>643</v>
      </c>
      <c r="B87" s="357">
        <f>1.44597876+1.45562211</f>
        <v>2.9016008700000002</v>
      </c>
      <c r="C87" s="326">
        <v>30</v>
      </c>
    </row>
    <row r="88" spans="1:3" ht="16.5" thickBot="1" x14ac:dyDescent="0.3">
      <c r="A88" s="358" t="s">
        <v>579</v>
      </c>
      <c r="B88" s="359">
        <f>B87/$B$27</f>
        <v>1.8792047078583857E-2</v>
      </c>
    </row>
    <row r="89" spans="1:3" ht="16.5" thickBot="1" x14ac:dyDescent="0.3">
      <c r="A89" s="358" t="s">
        <v>580</v>
      </c>
      <c r="B89" s="380">
        <f>B87</f>
        <v>2.9016008700000002</v>
      </c>
      <c r="C89" s="255">
        <v>1</v>
      </c>
    </row>
    <row r="90" spans="1:3" ht="16.5" thickBot="1" x14ac:dyDescent="0.3">
      <c r="A90" s="358" t="s">
        <v>581</v>
      </c>
      <c r="B90" s="380">
        <f>B87</f>
        <v>2.9016008700000002</v>
      </c>
      <c r="C90" s="255">
        <v>2</v>
      </c>
    </row>
    <row r="91" spans="1:3" s="326" customFormat="1" ht="30.75" thickBot="1" x14ac:dyDescent="0.3">
      <c r="A91" s="356" t="s">
        <v>644</v>
      </c>
      <c r="B91" s="357">
        <v>1.46525847</v>
      </c>
      <c r="C91" s="326">
        <v>30</v>
      </c>
    </row>
    <row r="92" spans="1:3" ht="16.5" thickBot="1" x14ac:dyDescent="0.3">
      <c r="A92" s="358" t="s">
        <v>579</v>
      </c>
      <c r="B92" s="359">
        <f>B91/$B$27</f>
        <v>9.4896601511336564E-3</v>
      </c>
    </row>
    <row r="93" spans="1:3" ht="16.5" thickBot="1" x14ac:dyDescent="0.3">
      <c r="A93" s="358" t="s">
        <v>580</v>
      </c>
      <c r="B93" s="380">
        <f>B91</f>
        <v>1.46525847</v>
      </c>
      <c r="C93" s="255">
        <v>1</v>
      </c>
    </row>
    <row r="94" spans="1:3" ht="16.5" thickBot="1" x14ac:dyDescent="0.3">
      <c r="A94" s="358" t="s">
        <v>581</v>
      </c>
      <c r="B94" s="380">
        <f>B91</f>
        <v>1.46525847</v>
      </c>
      <c r="C94" s="255">
        <v>2</v>
      </c>
    </row>
    <row r="95" spans="1:3" s="326" customFormat="1" ht="30.75" thickBot="1" x14ac:dyDescent="0.3">
      <c r="A95" s="356" t="s">
        <v>632</v>
      </c>
      <c r="B95" s="376">
        <v>3.1699999999999999E-2</v>
      </c>
      <c r="C95" s="326">
        <v>30</v>
      </c>
    </row>
    <row r="96" spans="1:3" ht="16.5" thickBot="1" x14ac:dyDescent="0.3">
      <c r="A96" s="318" t="s">
        <v>579</v>
      </c>
      <c r="B96" s="329">
        <f t="shared" ref="B96" si="1">B95/$B$27</f>
        <v>2.053031823053969E-4</v>
      </c>
    </row>
    <row r="97" spans="1:3" ht="16.5" thickBot="1" x14ac:dyDescent="0.3">
      <c r="A97" s="318" t="s">
        <v>580</v>
      </c>
      <c r="B97" s="323">
        <v>3.1699999999999999E-2</v>
      </c>
      <c r="C97" s="255">
        <v>1</v>
      </c>
    </row>
    <row r="98" spans="1:3" ht="16.5" thickBot="1" x14ac:dyDescent="0.3">
      <c r="A98" s="318" t="s">
        <v>581</v>
      </c>
      <c r="B98" s="323">
        <v>3.1699999999999999E-2</v>
      </c>
      <c r="C98" s="255">
        <v>2</v>
      </c>
    </row>
    <row r="99" spans="1:3" s="326" customFormat="1" ht="30.75" thickBot="1" x14ac:dyDescent="0.3">
      <c r="A99" s="377" t="s">
        <v>633</v>
      </c>
      <c r="B99" s="376">
        <v>1.304E-2</v>
      </c>
      <c r="C99" s="326">
        <v>30</v>
      </c>
    </row>
    <row r="100" spans="1:3" ht="16.5" thickBot="1" x14ac:dyDescent="0.3">
      <c r="A100" s="318" t="s">
        <v>579</v>
      </c>
      <c r="B100" s="329">
        <f t="shared" ref="B100" si="2">B99/$B$27</f>
        <v>8.4452791711746858E-5</v>
      </c>
    </row>
    <row r="101" spans="1:3" ht="16.5" thickBot="1" x14ac:dyDescent="0.3">
      <c r="A101" s="318" t="s">
        <v>580</v>
      </c>
      <c r="B101" s="323">
        <f>0.00006294+0.00002217*3</f>
        <v>1.2945E-4</v>
      </c>
      <c r="C101" s="255">
        <v>1</v>
      </c>
    </row>
    <row r="102" spans="1:3" ht="16.5" thickBot="1" x14ac:dyDescent="0.3">
      <c r="A102" s="318" t="s">
        <v>581</v>
      </c>
      <c r="B102" s="323">
        <f>0.00006294+0.00002217*3</f>
        <v>1.2945E-4</v>
      </c>
      <c r="C102" s="255">
        <v>2</v>
      </c>
    </row>
    <row r="103" spans="1:3" s="326" customFormat="1" ht="30.75" thickBot="1" x14ac:dyDescent="0.3">
      <c r="A103" s="377" t="s">
        <v>634</v>
      </c>
      <c r="B103" s="376">
        <v>2.1499999999999998E-2</v>
      </c>
      <c r="C103" s="326">
        <v>30</v>
      </c>
    </row>
    <row r="104" spans="1:3" ht="16.5" thickBot="1" x14ac:dyDescent="0.3">
      <c r="A104" s="318" t="s">
        <v>579</v>
      </c>
      <c r="B104" s="329">
        <f t="shared" ref="B104" si="3">B103/$B$27</f>
        <v>1.3924348326706728E-4</v>
      </c>
    </row>
    <row r="105" spans="1:3" ht="16.5" thickBot="1" x14ac:dyDescent="0.3">
      <c r="A105" s="318" t="s">
        <v>580</v>
      </c>
      <c r="B105" s="323">
        <f>0.00010968+0.00003656*3</f>
        <v>2.1935999999999999E-4</v>
      </c>
      <c r="C105" s="255">
        <v>1</v>
      </c>
    </row>
    <row r="106" spans="1:3" ht="16.5" thickBot="1" x14ac:dyDescent="0.3">
      <c r="A106" s="318" t="s">
        <v>581</v>
      </c>
      <c r="B106" s="323">
        <f>0.00010968+0.00003656*3</f>
        <v>2.1935999999999999E-4</v>
      </c>
      <c r="C106" s="255">
        <v>2</v>
      </c>
    </row>
    <row r="107" spans="1:3" s="326" customFormat="1" ht="30.75" thickBot="1" x14ac:dyDescent="0.3">
      <c r="A107" s="377" t="s">
        <v>635</v>
      </c>
      <c r="B107" s="376">
        <v>3.2300000000000002E-2</v>
      </c>
      <c r="C107" s="326">
        <v>30</v>
      </c>
    </row>
    <row r="108" spans="1:3" ht="16.5" thickBot="1" x14ac:dyDescent="0.3">
      <c r="A108" s="318" t="s">
        <v>579</v>
      </c>
      <c r="B108" s="329">
        <f t="shared" ref="B108" si="4">B107/$B$27</f>
        <v>2.0918904695471042E-4</v>
      </c>
    </row>
    <row r="109" spans="1:3" ht="16.5" thickBot="1" x14ac:dyDescent="0.3">
      <c r="A109" s="318" t="s">
        <v>580</v>
      </c>
      <c r="B109" s="323">
        <f>0.00016479+0.00005493*3</f>
        <v>3.2958E-4</v>
      </c>
      <c r="C109" s="255">
        <v>1</v>
      </c>
    </row>
    <row r="110" spans="1:3" ht="16.5" thickBot="1" x14ac:dyDescent="0.3">
      <c r="A110" s="318" t="s">
        <v>581</v>
      </c>
      <c r="B110" s="323">
        <f>0.00016479+0.00005493*3</f>
        <v>3.2958E-4</v>
      </c>
      <c r="C110" s="255">
        <v>2</v>
      </c>
    </row>
    <row r="111" spans="1:3" s="326" customFormat="1" ht="30.75" thickBot="1" x14ac:dyDescent="0.3">
      <c r="A111" s="377" t="s">
        <v>636</v>
      </c>
      <c r="B111" s="376">
        <v>1.9560000000000001E-2</v>
      </c>
      <c r="C111" s="326">
        <v>30</v>
      </c>
    </row>
    <row r="112" spans="1:3" ht="16.5" thickBot="1" x14ac:dyDescent="0.3">
      <c r="A112" s="318" t="s">
        <v>579</v>
      </c>
      <c r="B112" s="329">
        <f t="shared" ref="B112" si="5">B111/$B$27</f>
        <v>1.266791875676203E-4</v>
      </c>
    </row>
    <row r="113" spans="1:3" ht="16.5" thickBot="1" x14ac:dyDescent="0.3">
      <c r="A113" s="318" t="s">
        <v>580</v>
      </c>
      <c r="B113" s="323">
        <f>0.00009242+0.00003226*3</f>
        <v>1.8919999999999999E-4</v>
      </c>
      <c r="C113" s="255">
        <v>1</v>
      </c>
    </row>
    <row r="114" spans="1:3" ht="16.5" thickBot="1" x14ac:dyDescent="0.3">
      <c r="A114" s="318" t="s">
        <v>581</v>
      </c>
      <c r="B114" s="323">
        <f>0.00009242+0.00003226*3</f>
        <v>1.8919999999999999E-4</v>
      </c>
      <c r="C114" s="255">
        <v>2</v>
      </c>
    </row>
    <row r="115" spans="1:3" s="326" customFormat="1" ht="30.75" thickBot="1" x14ac:dyDescent="0.3">
      <c r="A115" s="377" t="s">
        <v>645</v>
      </c>
      <c r="B115" s="376">
        <v>2.0999999999999999E-3</v>
      </c>
      <c r="C115" s="326">
        <v>30</v>
      </c>
    </row>
    <row r="116" spans="1:3" ht="16.5" thickBot="1" x14ac:dyDescent="0.3">
      <c r="A116" s="318" t="s">
        <v>579</v>
      </c>
      <c r="B116" s="329">
        <f t="shared" ref="B116" si="6">B115/$B$27</f>
        <v>1.360052627259727E-5</v>
      </c>
    </row>
    <row r="117" spans="1:3" ht="16.5" thickBot="1" x14ac:dyDescent="0.3">
      <c r="A117" s="318" t="s">
        <v>580</v>
      </c>
      <c r="B117" s="323">
        <f>0.00000506+0.00000357*3</f>
        <v>1.577E-5</v>
      </c>
      <c r="C117" s="255">
        <v>1</v>
      </c>
    </row>
    <row r="118" spans="1:3" ht="16.5" thickBot="1" x14ac:dyDescent="0.3">
      <c r="A118" s="318" t="s">
        <v>581</v>
      </c>
      <c r="B118" s="323">
        <f>0.00000506+0.00000357*3</f>
        <v>1.577E-5</v>
      </c>
      <c r="C118" s="255">
        <v>2</v>
      </c>
    </row>
    <row r="119" spans="1:3" s="326" customFormat="1" ht="45.75" thickBot="1" x14ac:dyDescent="0.3">
      <c r="A119" s="378" t="s">
        <v>637</v>
      </c>
      <c r="B119" s="376">
        <v>3.1800000000000002E-2</v>
      </c>
      <c r="C119" s="326">
        <v>30</v>
      </c>
    </row>
    <row r="120" spans="1:3" ht="16.5" thickBot="1" x14ac:dyDescent="0.3">
      <c r="A120" s="318" t="s">
        <v>579</v>
      </c>
      <c r="B120" s="329">
        <f t="shared" ref="B120" si="7">B119/$B$27</f>
        <v>2.0595082641361584E-4</v>
      </c>
    </row>
    <row r="121" spans="1:3" ht="16.5" thickBot="1" x14ac:dyDescent="0.3">
      <c r="A121" s="318" t="s">
        <v>580</v>
      </c>
      <c r="B121" s="323">
        <f>0.00009769+0.00005408*3</f>
        <v>2.5993000000000001E-4</v>
      </c>
      <c r="C121" s="255">
        <v>1</v>
      </c>
    </row>
    <row r="122" spans="1:3" ht="16.5" thickBot="1" x14ac:dyDescent="0.3">
      <c r="A122" s="318" t="s">
        <v>581</v>
      </c>
      <c r="B122" s="323">
        <f>0.00009769+0.00005408*3</f>
        <v>2.5993000000000001E-4</v>
      </c>
      <c r="C122" s="255">
        <v>2</v>
      </c>
    </row>
    <row r="123" spans="1:3" s="326" customFormat="1" ht="30.75" thickBot="1" x14ac:dyDescent="0.3">
      <c r="A123" s="377" t="s">
        <v>638</v>
      </c>
      <c r="B123" s="376">
        <v>1.8E-3</v>
      </c>
      <c r="C123" s="326">
        <v>30</v>
      </c>
    </row>
    <row r="124" spans="1:3" ht="16.5" thickBot="1" x14ac:dyDescent="0.3">
      <c r="A124" s="318" t="s">
        <v>579</v>
      </c>
      <c r="B124" s="329">
        <f t="shared" ref="B124" si="8">B123/$B$27</f>
        <v>1.1657593947940518E-5</v>
      </c>
    </row>
    <row r="125" spans="1:3" ht="16.5" thickBot="1" x14ac:dyDescent="0.3">
      <c r="A125" s="318" t="s">
        <v>580</v>
      </c>
      <c r="B125" s="323">
        <v>1.419E-5</v>
      </c>
      <c r="C125" s="255">
        <v>1</v>
      </c>
    </row>
    <row r="126" spans="1:3" ht="16.5" thickBot="1" x14ac:dyDescent="0.3">
      <c r="A126" s="318" t="s">
        <v>581</v>
      </c>
      <c r="B126" s="323">
        <v>1.419E-5</v>
      </c>
      <c r="C126" s="255">
        <v>2</v>
      </c>
    </row>
    <row r="127" spans="1:3" s="326" customFormat="1" ht="30.75" thickBot="1" x14ac:dyDescent="0.3">
      <c r="A127" s="377" t="s">
        <v>639</v>
      </c>
      <c r="B127" s="376">
        <v>5.4599999999999996E-3</v>
      </c>
      <c r="C127" s="326">
        <v>30</v>
      </c>
    </row>
    <row r="128" spans="1:3" ht="16.5" thickBot="1" x14ac:dyDescent="0.3">
      <c r="A128" s="318" t="s">
        <v>579</v>
      </c>
      <c r="B128" s="329">
        <f t="shared" ref="B128" si="9">B127/$B$27</f>
        <v>3.5361368308752904E-5</v>
      </c>
    </row>
    <row r="129" spans="1:3" ht="16.5" thickBot="1" x14ac:dyDescent="0.3">
      <c r="A129" s="318" t="s">
        <v>580</v>
      </c>
      <c r="B129" s="323">
        <v>1.287E-5</v>
      </c>
      <c r="C129" s="255">
        <v>1</v>
      </c>
    </row>
    <row r="130" spans="1:3" ht="16.5" thickBot="1" x14ac:dyDescent="0.3">
      <c r="A130" s="318" t="s">
        <v>581</v>
      </c>
      <c r="B130" s="323">
        <v>1.287E-5</v>
      </c>
      <c r="C130" s="255">
        <v>2</v>
      </c>
    </row>
    <row r="131" spans="1:3" s="326" customFormat="1" ht="30.75" thickBot="1" x14ac:dyDescent="0.3">
      <c r="A131" s="377" t="s">
        <v>640</v>
      </c>
      <c r="B131" s="376">
        <v>9.4799999999999995E-2</v>
      </c>
      <c r="C131" s="326">
        <v>30</v>
      </c>
    </row>
    <row r="132" spans="1:3" ht="16.5" thickBot="1" x14ac:dyDescent="0.3">
      <c r="A132" s="318" t="s">
        <v>579</v>
      </c>
      <c r="B132" s="329">
        <f t="shared" ref="B132" si="10">B131/$B$27</f>
        <v>6.1396661459153388E-4</v>
      </c>
    </row>
    <row r="133" spans="1:3" ht="16.5" thickBot="1" x14ac:dyDescent="0.3">
      <c r="A133" s="318" t="s">
        <v>580</v>
      </c>
      <c r="B133" s="323">
        <v>2.2882999999999999E-4</v>
      </c>
      <c r="C133" s="255">
        <v>1</v>
      </c>
    </row>
    <row r="134" spans="1:3" ht="16.5" thickBot="1" x14ac:dyDescent="0.3">
      <c r="A134" s="318" t="s">
        <v>581</v>
      </c>
      <c r="B134" s="323">
        <v>2.2882999999999999E-4</v>
      </c>
      <c r="C134" s="255">
        <v>2</v>
      </c>
    </row>
    <row r="135" spans="1:3" s="326" customFormat="1" ht="30.75" thickBot="1" x14ac:dyDescent="0.3">
      <c r="A135" s="377" t="s">
        <v>641</v>
      </c>
      <c r="B135" s="376">
        <f>0.00000238+0.00000714</f>
        <v>9.5200000000000003E-6</v>
      </c>
      <c r="C135" s="326">
        <v>30</v>
      </c>
    </row>
    <row r="136" spans="1:3" ht="16.5" thickBot="1" x14ac:dyDescent="0.3">
      <c r="A136" s="318" t="s">
        <v>579</v>
      </c>
      <c r="B136" s="329">
        <f t="shared" ref="B136" si="11">B135/$B$27</f>
        <v>6.1655719102440965E-8</v>
      </c>
    </row>
    <row r="137" spans="1:3" ht="16.5" thickBot="1" x14ac:dyDescent="0.3">
      <c r="A137" s="318" t="s">
        <v>580</v>
      </c>
      <c r="B137" s="323">
        <f>B135</f>
        <v>9.5200000000000003E-6</v>
      </c>
      <c r="C137" s="255">
        <v>1</v>
      </c>
    </row>
    <row r="138" spans="1:3" ht="16.5" thickBot="1" x14ac:dyDescent="0.3">
      <c r="A138" s="318" t="s">
        <v>581</v>
      </c>
      <c r="B138" s="323">
        <f>B135</f>
        <v>9.5200000000000003E-6</v>
      </c>
      <c r="C138" s="255">
        <v>2</v>
      </c>
    </row>
    <row r="139" spans="1:3" s="326" customFormat="1" ht="30.75" thickBot="1" x14ac:dyDescent="0.3">
      <c r="A139" s="377" t="s">
        <v>642</v>
      </c>
      <c r="B139" s="376">
        <f>0.00002347+0.00007041</f>
        <v>9.3880000000000002E-5</v>
      </c>
      <c r="C139" s="326">
        <v>30</v>
      </c>
    </row>
    <row r="140" spans="1:3" ht="16.5" thickBot="1" x14ac:dyDescent="0.3">
      <c r="A140" s="318" t="s">
        <v>579</v>
      </c>
      <c r="B140" s="329">
        <f t="shared" ref="B140" si="12">B139/$B$27</f>
        <v>6.0800828879591995E-7</v>
      </c>
    </row>
    <row r="141" spans="1:3" ht="16.5" thickBot="1" x14ac:dyDescent="0.3">
      <c r="A141" s="318" t="s">
        <v>580</v>
      </c>
      <c r="B141" s="323">
        <f>B139</f>
        <v>9.3880000000000002E-5</v>
      </c>
      <c r="C141" s="255">
        <v>1</v>
      </c>
    </row>
    <row r="142" spans="1:3" ht="16.5" thickBot="1" x14ac:dyDescent="0.3">
      <c r="A142" s="318" t="s">
        <v>581</v>
      </c>
      <c r="B142" s="323">
        <f>B139</f>
        <v>9.3880000000000002E-5</v>
      </c>
      <c r="C142" s="255">
        <v>2</v>
      </c>
    </row>
    <row r="143" spans="1:3" s="326" customFormat="1" ht="16.5" thickBot="1" x14ac:dyDescent="0.3">
      <c r="A143" s="330" t="s">
        <v>582</v>
      </c>
      <c r="B143" s="331"/>
      <c r="C143" s="326">
        <v>30</v>
      </c>
    </row>
    <row r="144" spans="1:3" ht="16.5" thickBot="1" x14ac:dyDescent="0.3">
      <c r="A144" s="318" t="s">
        <v>579</v>
      </c>
      <c r="B144" s="329">
        <f t="shared" ref="B144" si="13">B143/$B$27</f>
        <v>0</v>
      </c>
    </row>
    <row r="145" spans="1:3" ht="16.5" thickBot="1" x14ac:dyDescent="0.3">
      <c r="A145" s="318" t="s">
        <v>580</v>
      </c>
      <c r="B145" s="323"/>
      <c r="C145" s="255">
        <v>1</v>
      </c>
    </row>
    <row r="146" spans="1:3" ht="16.5" thickBot="1" x14ac:dyDescent="0.3">
      <c r="A146" s="318" t="s">
        <v>581</v>
      </c>
      <c r="B146" s="323"/>
      <c r="C146" s="255">
        <v>2</v>
      </c>
    </row>
    <row r="147" spans="1:3" ht="29.25" thickBot="1" x14ac:dyDescent="0.3">
      <c r="A147" s="335" t="s">
        <v>587</v>
      </c>
      <c r="B147" s="329">
        <f>B30/B27</f>
        <v>0.99444155739596818</v>
      </c>
    </row>
    <row r="148" spans="1:3" x14ac:dyDescent="0.25">
      <c r="A148" s="336" t="s">
        <v>576</v>
      </c>
      <c r="B148" s="329"/>
    </row>
    <row r="149" spans="1:3" x14ac:dyDescent="0.25">
      <c r="A149" s="336" t="s">
        <v>588</v>
      </c>
      <c r="B149" s="329">
        <f>B34-B151</f>
        <v>0.90078474372110029</v>
      </c>
    </row>
    <row r="150" spans="1:3" x14ac:dyDescent="0.25">
      <c r="A150" s="336" t="s">
        <v>589</v>
      </c>
      <c r="B150" s="329"/>
    </row>
    <row r="151" spans="1:3" ht="16.5" thickBot="1" x14ac:dyDescent="0.3">
      <c r="A151" s="336" t="s">
        <v>590</v>
      </c>
      <c r="B151" s="329">
        <f>1.66351073/B27</f>
        <v>1.0773629232434507E-2</v>
      </c>
    </row>
    <row r="152" spans="1:3" s="77" customFormat="1" thickBot="1" x14ac:dyDescent="0.3">
      <c r="A152" s="361" t="s">
        <v>623</v>
      </c>
      <c r="B152" s="362">
        <f>B153+B157</f>
        <v>2.6314540000000001E-2</v>
      </c>
      <c r="C152" s="363"/>
    </row>
    <row r="153" spans="1:3" s="77" customFormat="1" ht="30.75" thickBot="1" x14ac:dyDescent="0.3">
      <c r="A153" s="332" t="s">
        <v>624</v>
      </c>
      <c r="B153" s="364">
        <v>0</v>
      </c>
      <c r="C153" s="334">
        <v>40</v>
      </c>
    </row>
    <row r="154" spans="1:3" s="77" customFormat="1" ht="16.5" thickBot="1" x14ac:dyDescent="0.3">
      <c r="A154" s="318" t="s">
        <v>579</v>
      </c>
      <c r="B154" s="359">
        <f t="shared" ref="B154" si="14">B153/$B$25</f>
        <v>0</v>
      </c>
      <c r="C154" s="255"/>
    </row>
    <row r="155" spans="1:3" s="77" customFormat="1" ht="16.5" thickBot="1" x14ac:dyDescent="0.3">
      <c r="A155" s="318" t="s">
        <v>625</v>
      </c>
      <c r="B155" s="323">
        <f>B153</f>
        <v>0</v>
      </c>
      <c r="C155" s="255">
        <v>1</v>
      </c>
    </row>
    <row r="156" spans="1:3" s="77" customFormat="1" ht="16.5" thickBot="1" x14ac:dyDescent="0.3">
      <c r="A156" s="318" t="s">
        <v>626</v>
      </c>
      <c r="B156" s="323">
        <f>B153</f>
        <v>0</v>
      </c>
      <c r="C156" s="255">
        <v>2</v>
      </c>
    </row>
    <row r="157" spans="1:3" s="77" customFormat="1" ht="30.75" thickBot="1" x14ac:dyDescent="0.3">
      <c r="A157" s="332" t="s">
        <v>630</v>
      </c>
      <c r="B157" s="364">
        <v>2.6314540000000001E-2</v>
      </c>
      <c r="C157" s="334">
        <v>40</v>
      </c>
    </row>
    <row r="158" spans="1:3" s="77" customFormat="1" ht="16.5" thickBot="1" x14ac:dyDescent="0.3">
      <c r="A158" s="318" t="s">
        <v>579</v>
      </c>
      <c r="B158" s="359">
        <f t="shared" ref="B158" si="15">B157/$B$25</f>
        <v>1.2988420533070089E-5</v>
      </c>
      <c r="C158" s="255"/>
    </row>
    <row r="159" spans="1:3" s="77" customFormat="1" ht="16.5" thickBot="1" x14ac:dyDescent="0.3">
      <c r="A159" s="318" t="s">
        <v>625</v>
      </c>
      <c r="B159" s="323">
        <f>B157</f>
        <v>2.6314540000000001E-2</v>
      </c>
      <c r="C159" s="255">
        <v>1</v>
      </c>
    </row>
    <row r="160" spans="1:3" s="77" customFormat="1" ht="16.5" thickBot="1" x14ac:dyDescent="0.3">
      <c r="A160" s="318" t="s">
        <v>626</v>
      </c>
      <c r="B160" s="323">
        <f>B157</f>
        <v>2.6314540000000001E-2</v>
      </c>
      <c r="C160" s="255">
        <v>2</v>
      </c>
    </row>
    <row r="161" spans="1:5" ht="16.5" thickBot="1" x14ac:dyDescent="0.3">
      <c r="A161" s="320" t="s">
        <v>591</v>
      </c>
      <c r="B161" s="337">
        <f>B162/$B$27</f>
        <v>0.8309727732104667</v>
      </c>
    </row>
    <row r="162" spans="1:5" x14ac:dyDescent="0.25">
      <c r="A162" s="320" t="s">
        <v>592</v>
      </c>
      <c r="B162" s="499">
        <f>SUMIF(C33:C160, 1,B33:B160)</f>
        <v>128.30700730000001</v>
      </c>
      <c r="C162" s="498">
        <f>'6.2. Паспорт фин осв ввод '!C24-'6.2. Паспорт фин осв ввод '!F24</f>
        <v>0</v>
      </c>
      <c r="D162" s="498"/>
      <c r="E162" s="498"/>
    </row>
    <row r="163" spans="1:5" x14ac:dyDescent="0.25">
      <c r="A163" s="320" t="s">
        <v>593</v>
      </c>
      <c r="B163" s="337">
        <f>B164/$B$27</f>
        <v>0.83097277321046648</v>
      </c>
      <c r="C163" s="338"/>
      <c r="E163" s="498"/>
    </row>
    <row r="164" spans="1:5" x14ac:dyDescent="0.25">
      <c r="A164" s="321" t="s">
        <v>594</v>
      </c>
      <c r="B164" s="499">
        <f>SUMIF(C33:C160, 2,B33:B160)</f>
        <v>128.30700729999998</v>
      </c>
      <c r="C164" s="338">
        <f>'6.2. Паспорт фин осв ввод '!C30-'6.2. Паспорт фин осв ввод '!F30</f>
        <v>0</v>
      </c>
    </row>
    <row r="165" spans="1:5" ht="15.75" customHeight="1" x14ac:dyDescent="0.25">
      <c r="A165" s="335" t="s">
        <v>595</v>
      </c>
      <c r="B165" s="336" t="s">
        <v>596</v>
      </c>
    </row>
    <row r="166" spans="1:5" x14ac:dyDescent="0.25">
      <c r="A166" s="339" t="s">
        <v>597</v>
      </c>
      <c r="B166" s="339" t="s">
        <v>553</v>
      </c>
    </row>
    <row r="167" spans="1:5" ht="30" x14ac:dyDescent="0.25">
      <c r="A167" s="339" t="s">
        <v>598</v>
      </c>
      <c r="B167" s="339" t="s">
        <v>599</v>
      </c>
    </row>
    <row r="168" spans="1:5" x14ac:dyDescent="0.25">
      <c r="A168" s="339" t="s">
        <v>600</v>
      </c>
      <c r="B168" s="339"/>
    </row>
    <row r="169" spans="1:5" ht="30" x14ac:dyDescent="0.25">
      <c r="A169" s="339" t="s">
        <v>601</v>
      </c>
      <c r="B169" s="339" t="s">
        <v>599</v>
      </c>
    </row>
    <row r="170" spans="1:5" x14ac:dyDescent="0.25">
      <c r="A170" s="340" t="s">
        <v>602</v>
      </c>
      <c r="B170" s="340"/>
    </row>
    <row r="171" spans="1:5" ht="30" x14ac:dyDescent="0.25">
      <c r="A171" s="336" t="s">
        <v>603</v>
      </c>
      <c r="B171" s="341" t="s">
        <v>22</v>
      </c>
    </row>
    <row r="172" spans="1:5" ht="28.5" x14ac:dyDescent="0.25">
      <c r="A172" s="320" t="s">
        <v>604</v>
      </c>
      <c r="B172" s="342">
        <v>7</v>
      </c>
    </row>
    <row r="173" spans="1:5" x14ac:dyDescent="0.25">
      <c r="A173" s="336" t="s">
        <v>576</v>
      </c>
      <c r="B173" s="343"/>
    </row>
    <row r="174" spans="1:5" x14ac:dyDescent="0.25">
      <c r="A174" s="336" t="s">
        <v>605</v>
      </c>
      <c r="B174" s="342">
        <v>4</v>
      </c>
    </row>
    <row r="175" spans="1:5" x14ac:dyDescent="0.25">
      <c r="A175" s="336" t="s">
        <v>606</v>
      </c>
      <c r="B175" s="343">
        <v>3</v>
      </c>
    </row>
    <row r="176" spans="1:5" x14ac:dyDescent="0.25">
      <c r="A176" s="344" t="s">
        <v>607</v>
      </c>
      <c r="B176" s="345" t="s">
        <v>59</v>
      </c>
    </row>
    <row r="177" spans="1:2" x14ac:dyDescent="0.25">
      <c r="A177" s="320" t="s">
        <v>608</v>
      </c>
      <c r="B177" s="346" t="s">
        <v>609</v>
      </c>
    </row>
    <row r="178" spans="1:2" x14ac:dyDescent="0.25">
      <c r="A178" s="339" t="s">
        <v>610</v>
      </c>
      <c r="B178" s="347" t="str">
        <f>'6.1. Паспорт сетевой график'!H43</f>
        <v>не требуется</v>
      </c>
    </row>
    <row r="179" spans="1:2" x14ac:dyDescent="0.25">
      <c r="A179" s="339" t="s">
        <v>611</v>
      </c>
      <c r="B179" s="345" t="s">
        <v>59</v>
      </c>
    </row>
    <row r="180" spans="1:2" x14ac:dyDescent="0.25">
      <c r="A180" s="339" t="s">
        <v>612</v>
      </c>
      <c r="B180" s="345" t="s">
        <v>59</v>
      </c>
    </row>
    <row r="181" spans="1:2" ht="28.5" x14ac:dyDescent="0.25">
      <c r="A181" s="348" t="s">
        <v>613</v>
      </c>
      <c r="B181" s="349" t="s">
        <v>614</v>
      </c>
    </row>
    <row r="182" spans="1:2" ht="28.5" customHeight="1" x14ac:dyDescent="0.25">
      <c r="A182" s="335" t="s">
        <v>615</v>
      </c>
      <c r="B182" s="495" t="s">
        <v>59</v>
      </c>
    </row>
    <row r="183" spans="1:2" x14ac:dyDescent="0.25">
      <c r="A183" s="339" t="s">
        <v>616</v>
      </c>
      <c r="B183" s="496"/>
    </row>
    <row r="184" spans="1:2" x14ac:dyDescent="0.25">
      <c r="A184" s="339" t="s">
        <v>617</v>
      </c>
      <c r="B184" s="496"/>
    </row>
    <row r="185" spans="1:2" x14ac:dyDescent="0.25">
      <c r="A185" s="339" t="s">
        <v>618</v>
      </c>
      <c r="B185" s="496"/>
    </row>
    <row r="186" spans="1:2" x14ac:dyDescent="0.25">
      <c r="A186" s="339" t="s">
        <v>619</v>
      </c>
      <c r="B186" s="496"/>
    </row>
    <row r="187" spans="1:2" x14ac:dyDescent="0.25">
      <c r="A187" s="350" t="s">
        <v>620</v>
      </c>
      <c r="B187" s="497"/>
    </row>
    <row r="190" spans="1:2" x14ac:dyDescent="0.25">
      <c r="A190" s="351"/>
      <c r="B190" s="352"/>
    </row>
    <row r="191" spans="1:2" x14ac:dyDescent="0.25">
      <c r="B191" s="353"/>
    </row>
    <row r="192" spans="1:2" x14ac:dyDescent="0.25">
      <c r="B192" s="354"/>
    </row>
  </sheetData>
  <mergeCells count="10">
    <mergeCell ref="A13:B13"/>
    <mergeCell ref="A15:B15"/>
    <mergeCell ref="A16:B16"/>
    <mergeCell ref="A18:B18"/>
    <mergeCell ref="B182:B18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2026-04-30T08:37:09Z</dcterms:modified>
</cp:coreProperties>
</file>